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10" windowWidth="20115" windowHeight="793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_xlnm.Print_Area" localSheetId="0">Sheet1!$A$5:$G$51</definedName>
  </definedNames>
  <calcPr calcId="144525"/>
</workbook>
</file>

<file path=xl/calcChain.xml><?xml version="1.0" encoding="utf-8"?>
<calcChain xmlns="http://schemas.openxmlformats.org/spreadsheetml/2006/main">
  <c r="D47" i="1" l="1"/>
  <c r="D48" i="1"/>
  <c r="D49" i="1"/>
  <c r="D50" i="1"/>
  <c r="D51" i="1"/>
  <c r="D42" i="1"/>
  <c r="D43" i="1"/>
  <c r="D44" i="1"/>
  <c r="D45" i="1"/>
  <c r="D46" i="1"/>
  <c r="D37" i="1"/>
  <c r="D38" i="1"/>
  <c r="D39" i="1"/>
  <c r="D40" i="1"/>
  <c r="D41" i="1"/>
  <c r="D32" i="1"/>
  <c r="D33" i="1"/>
  <c r="D34" i="1"/>
  <c r="D35" i="1"/>
  <c r="D36" i="1"/>
  <c r="D27" i="1"/>
  <c r="D28" i="1"/>
  <c r="D29" i="1"/>
  <c r="D30" i="1"/>
  <c r="D31" i="1"/>
  <c r="D22" i="1"/>
  <c r="D23" i="1"/>
  <c r="D24" i="1"/>
  <c r="D25" i="1"/>
  <c r="D26" i="1"/>
  <c r="D17" i="1"/>
  <c r="D18" i="1"/>
  <c r="D19" i="1"/>
  <c r="D20" i="1"/>
  <c r="D21" i="1"/>
  <c r="D12" i="1"/>
  <c r="D13" i="1"/>
  <c r="D14" i="1"/>
  <c r="D15" i="1"/>
  <c r="D16" i="1"/>
  <c r="D7" i="1"/>
  <c r="D8" i="1"/>
  <c r="D9" i="1"/>
  <c r="D10" i="1"/>
  <c r="D11" i="1"/>
  <c r="E7" i="1"/>
  <c r="F7" i="1"/>
  <c r="G7" i="1"/>
  <c r="E47" i="1"/>
  <c r="E48" i="1"/>
  <c r="E49" i="1"/>
  <c r="E50" i="1"/>
  <c r="E51" i="1"/>
  <c r="E42" i="1"/>
  <c r="E43" i="1"/>
  <c r="E44" i="1"/>
  <c r="E45" i="1"/>
  <c r="E46" i="1"/>
  <c r="E37" i="1"/>
  <c r="E38" i="1"/>
  <c r="E39" i="1"/>
  <c r="E40" i="1"/>
  <c r="E41" i="1"/>
  <c r="E32" i="1"/>
  <c r="E33" i="1"/>
  <c r="E34" i="1"/>
  <c r="E35" i="1"/>
  <c r="E36" i="1"/>
  <c r="E27" i="1"/>
  <c r="E28" i="1"/>
  <c r="E29" i="1"/>
  <c r="E30" i="1"/>
  <c r="E31" i="1"/>
  <c r="E22" i="1"/>
  <c r="E23" i="1"/>
  <c r="E24" i="1"/>
  <c r="E25" i="1"/>
  <c r="E26" i="1"/>
  <c r="E17" i="1"/>
  <c r="E18" i="1"/>
  <c r="E19" i="1"/>
  <c r="E20" i="1"/>
  <c r="E21" i="1"/>
  <c r="E12" i="1"/>
  <c r="E13" i="1"/>
  <c r="E14" i="1"/>
  <c r="E15" i="1"/>
  <c r="E16" i="1"/>
  <c r="E8" i="1"/>
  <c r="E9" i="1"/>
  <c r="E10" i="1"/>
  <c r="E11" i="1"/>
  <c r="F47" i="1"/>
  <c r="F48" i="1"/>
  <c r="F49" i="1"/>
  <c r="F50" i="1"/>
  <c r="F51" i="1"/>
  <c r="F42" i="1"/>
  <c r="F43" i="1"/>
  <c r="F44" i="1"/>
  <c r="F45" i="1"/>
  <c r="F46" i="1"/>
  <c r="F37" i="1"/>
  <c r="F38" i="1"/>
  <c r="F39" i="1"/>
  <c r="F40" i="1"/>
  <c r="F41" i="1"/>
  <c r="F32" i="1"/>
  <c r="F33" i="1"/>
  <c r="F34" i="1"/>
  <c r="F35" i="1"/>
  <c r="F36" i="1"/>
  <c r="F27" i="1"/>
  <c r="F28" i="1"/>
  <c r="F29" i="1"/>
  <c r="F30" i="1"/>
  <c r="F31" i="1"/>
  <c r="F22" i="1"/>
  <c r="F23" i="1"/>
  <c r="F24" i="1"/>
  <c r="F25" i="1"/>
  <c r="F26" i="1"/>
  <c r="F17" i="1"/>
  <c r="F18" i="1"/>
  <c r="F19" i="1"/>
  <c r="F20" i="1"/>
  <c r="F21" i="1"/>
  <c r="F12" i="1"/>
  <c r="F13" i="1"/>
  <c r="F14" i="1"/>
  <c r="F15" i="1"/>
  <c r="F16" i="1"/>
  <c r="F8" i="1"/>
  <c r="F9" i="1"/>
  <c r="F10" i="1"/>
  <c r="F11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C48" i="1" l="1"/>
  <c r="C47" i="1"/>
  <c r="C43" i="1"/>
  <c r="C42" i="1"/>
  <c r="C38" i="1"/>
  <c r="C37" i="1"/>
  <c r="C33" i="1"/>
  <c r="C32" i="1"/>
  <c r="C28" i="1"/>
  <c r="C27" i="1"/>
  <c r="C23" i="1"/>
  <c r="C22" i="1"/>
  <c r="C18" i="1"/>
  <c r="C17" i="1"/>
  <c r="C12" i="1"/>
  <c r="C13" i="1"/>
  <c r="C8" i="1"/>
  <c r="C7" i="1"/>
  <c r="C29" i="1" l="1"/>
  <c r="C30" i="1"/>
  <c r="D52" i="1" l="1"/>
  <c r="E52" i="1"/>
  <c r="F52" i="1"/>
  <c r="G52" i="1"/>
  <c r="C10" i="1" l="1"/>
  <c r="C51" i="1" l="1"/>
  <c r="C50" i="1"/>
  <c r="C49" i="1"/>
  <c r="C46" i="1" l="1"/>
  <c r="C45" i="1"/>
  <c r="C44" i="1"/>
  <c r="C41" i="1" l="1"/>
  <c r="C40" i="1"/>
  <c r="C39" i="1"/>
  <c r="C36" i="1" l="1"/>
  <c r="C35" i="1"/>
  <c r="C34" i="1"/>
  <c r="C31" i="1" l="1"/>
  <c r="C26" i="1" l="1"/>
  <c r="C25" i="1"/>
  <c r="C24" i="1"/>
  <c r="C21" i="1" l="1"/>
  <c r="C20" i="1"/>
  <c r="C19" i="1"/>
  <c r="C16" i="1"/>
  <c r="C15" i="1"/>
  <c r="C14" i="1"/>
  <c r="C11" i="1" l="1"/>
  <c r="C9" i="1"/>
  <c r="C52" i="1" l="1"/>
</calcChain>
</file>

<file path=xl/sharedStrings.xml><?xml version="1.0" encoding="utf-8"?>
<sst xmlns="http://schemas.openxmlformats.org/spreadsheetml/2006/main" count="106" uniqueCount="19">
  <si>
    <t>KODE</t>
  </si>
  <si>
    <t>TAHUN</t>
  </si>
  <si>
    <t>AKO</t>
  </si>
  <si>
    <t>AKI</t>
  </si>
  <si>
    <t>AKP</t>
  </si>
  <si>
    <t>SIZE</t>
  </si>
  <si>
    <t>AALI</t>
  </si>
  <si>
    <t>AKRA</t>
  </si>
  <si>
    <t>ASII</t>
  </si>
  <si>
    <t>ICBP</t>
  </si>
  <si>
    <t>INDF</t>
  </si>
  <si>
    <t>KLBF</t>
  </si>
  <si>
    <t>LSIP</t>
  </si>
  <si>
    <t>TLKM</t>
  </si>
  <si>
    <t>UNTR</t>
  </si>
  <si>
    <t>CAR 15 HARI</t>
  </si>
  <si>
    <t>TOTAL</t>
  </si>
  <si>
    <t>AAR</t>
  </si>
  <si>
    <t>DAFTAR DATA PENELITIAN PADA PERUSAHAAN JII 2013-2017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</si>
</sst>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(&quot;Rp&quot;* #,##0_);_(&quot;Rp&quot;* \(#,##0\);_(&quot;Rp&quot;* &quot;-&quot;_);_(@_)"/>
    <numFmt numFmtId="164" formatCode="_(&quot;Rp&quot;* #,##0.000000_);_(&quot;Rp&quot;* \(#,##0.000000\);_(&quot;Rp&quot;* &quot;-&quot;_);_(@_)"/>
    <numFmt numFmtId="165" formatCode="0.0000"/>
  </numFmts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18">
    <xf numFmtId="0" fontId="0" fillId="0" borderId="0" xfId="0"/>
    <xf numFmtId="165" fontId="0" fillId="0" borderId="0" xfId="0" applyNumberForma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NumberFormat="1" applyFont="1" applyBorder="1" applyAlignment="1">
      <alignment horizontal="left"/>
    </xf>
    <xf numFmtId="165" fontId="2" fillId="0" borderId="1" xfId="1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2" xfId="0" applyFont="1" applyFill="1" applyBorder="1"/>
    <xf numFmtId="0" fontId="2" fillId="0" borderId="0" xfId="0" applyNumberFormat="1" applyFont="1" applyAlignment="1">
      <alignment horizontal="left"/>
    </xf>
    <xf numFmtId="164" fontId="3" fillId="0" borderId="0" xfId="1" applyNumberFormat="1" applyFont="1"/>
    <xf numFmtId="164" fontId="2" fillId="0" borderId="0" xfId="1" applyNumberFormat="1" applyFont="1"/>
    <xf numFmtId="0" fontId="4" fillId="0" borderId="1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top"/>
    </xf>
  </cellXfs>
  <cellStyles count="2">
    <cellStyle name="Currency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externalLink" Target="externalLinks/externalLink3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8" Type="http://schemas.openxmlformats.org/officeDocument/2006/relationships/externalLink" Target="externalLinks/externalLink5.xml"/><Relationship Id="rId5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AALI.JK_20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VARIABEL%20X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AALI.JK_201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AALI.JK_2016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AALI.JK_2017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AALI.JK_2018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AKRA.JK_2014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AKRA.JK_20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AKRA.JK_2016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AKRA.JK_2017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AKRA.JK_2018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ASII.JK_2014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ASII.JK_2015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ASII.JK_2016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ASII.JK_201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ASII.JK_2018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ICBP.JK_2014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ICBP.JK_2015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ICBP.JK_2016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ICBP.JK_2017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ICBP.JK_2018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INDF.JK_2014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INDF.JK_2015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INDF.JK_2016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INDF.JK_2017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INDF.JK_2018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KLBF.JK_2014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KLBF.JK_2015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KLBF.JK_2016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KLBF.JK_2017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KLBF.JK_2018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LSIP.JK_2014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LSIP.JK_2015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LSIP.JK_2016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LSIP.JK_2017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LSIP.JK_2018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TLKM.JK_2014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TLKM.JK_2015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TLKM.JK_2016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TLKM.JK_2017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TLKM.JK_2018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UNTR.JK_2014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UNTR.JK_2015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UNTR.JK_2016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UNTR.JK_2017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HARGA%20SAHAM/UNTR.JK_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LI.JK_2013"/>
    </sheetNames>
    <sheetDataSet>
      <sheetData sheetId="0">
        <row r="21">
          <cell r="N21">
            <v>1.6878813819284823E-3</v>
          </cell>
        </row>
        <row r="30">
          <cell r="L30">
            <v>1.0271105365720961E-2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2">
          <cell r="F12">
            <v>30.336614301037581</v>
          </cell>
        </row>
        <row r="13">
          <cell r="F13">
            <v>30.551995036646375</v>
          </cell>
        </row>
        <row r="14">
          <cell r="F14">
            <v>30.699649280934572</v>
          </cell>
        </row>
        <row r="15">
          <cell r="F15">
            <v>30.818452588422307</v>
          </cell>
        </row>
        <row r="16">
          <cell r="F16">
            <v>30.847310639200188</v>
          </cell>
        </row>
        <row r="17">
          <cell r="F17">
            <v>30.314310029784004</v>
          </cell>
        </row>
        <row r="18">
          <cell r="F18">
            <v>30.324979418387226</v>
          </cell>
        </row>
        <row r="19">
          <cell r="F19">
            <v>30.352522414890498</v>
          </cell>
        </row>
        <row r="20">
          <cell r="F20">
            <v>30.392974780261838</v>
          </cell>
        </row>
        <row r="21">
          <cell r="F21">
            <v>30.45378050917812</v>
          </cell>
        </row>
        <row r="22">
          <cell r="F22">
            <v>32.996969093174165</v>
          </cell>
        </row>
        <row r="23">
          <cell r="F23">
            <v>33.094967321189863</v>
          </cell>
        </row>
        <row r="24">
          <cell r="F24">
            <v>33.134053262322361</v>
          </cell>
        </row>
        <row r="25">
          <cell r="F25">
            <v>33.1988120313734</v>
          </cell>
        </row>
        <row r="26">
          <cell r="F26">
            <v>33.320183908592618</v>
          </cell>
        </row>
        <row r="27">
          <cell r="F27">
            <v>30.688199791192424</v>
          </cell>
        </row>
        <row r="28">
          <cell r="F28">
            <v>30.85107576570956</v>
          </cell>
        </row>
        <row r="29">
          <cell r="F29">
            <v>30.910450934236707</v>
          </cell>
        </row>
        <row r="30">
          <cell r="F30">
            <v>30.99493011361962</v>
          </cell>
        </row>
        <row r="31">
          <cell r="F31">
            <v>31.08479557757278</v>
          </cell>
        </row>
        <row r="32">
          <cell r="F32">
            <v>31.982735645699666</v>
          </cell>
        </row>
        <row r="33">
          <cell r="F33">
            <v>32.086266276423153</v>
          </cell>
        </row>
        <row r="34">
          <cell r="F34">
            <v>32.150976775078981</v>
          </cell>
        </row>
        <row r="35">
          <cell r="F35">
            <v>32.039866333423085</v>
          </cell>
        </row>
        <row r="36">
          <cell r="F36">
            <v>32.107670057512799</v>
          </cell>
        </row>
        <row r="37">
          <cell r="F37">
            <v>30.057155810379502</v>
          </cell>
        </row>
        <row r="38">
          <cell r="F38">
            <v>30.151879310509859</v>
          </cell>
        </row>
        <row r="39">
          <cell r="F39">
            <v>30.248155409559779</v>
          </cell>
        </row>
        <row r="40">
          <cell r="F40">
            <v>30.354026213741914</v>
          </cell>
        </row>
        <row r="41">
          <cell r="F41">
            <v>30.441401611181355</v>
          </cell>
        </row>
        <row r="42">
          <cell r="F42">
            <v>29.707317215889233</v>
          </cell>
        </row>
        <row r="43">
          <cell r="F43">
            <v>29.795845772197985</v>
          </cell>
        </row>
        <row r="44">
          <cell r="F44">
            <v>29.811302068456659</v>
          </cell>
        </row>
        <row r="45">
          <cell r="F45">
            <v>29.877997088425325</v>
          </cell>
        </row>
        <row r="46">
          <cell r="F46">
            <v>29.907711927116889</v>
          </cell>
        </row>
        <row r="47">
          <cell r="F47">
            <v>32.482668494056753</v>
          </cell>
        </row>
        <row r="48">
          <cell r="F48">
            <v>32.585593866088267</v>
          </cell>
        </row>
        <row r="49">
          <cell r="F49">
            <v>32.744050530279026</v>
          </cell>
        </row>
        <row r="50">
          <cell r="F50">
            <v>32.821814517137149</v>
          </cell>
        </row>
        <row r="51">
          <cell r="F51">
            <v>32.921729608273068</v>
          </cell>
        </row>
        <row r="52">
          <cell r="F52">
            <v>31.680407432793604</v>
          </cell>
        </row>
        <row r="53">
          <cell r="F53">
            <v>31.730465601406326</v>
          </cell>
        </row>
        <row r="54">
          <cell r="F54">
            <v>31.75355459430649</v>
          </cell>
        </row>
        <row r="55">
          <cell r="F55">
            <v>31.789767143021439</v>
          </cell>
        </row>
        <row r="56">
          <cell r="F56">
            <v>32.040931522122193</v>
          </cell>
        </row>
      </sheetData>
      <sheetData sheetId="1">
        <row r="13">
          <cell r="D13">
            <v>0.20962548155573976</v>
          </cell>
          <cell r="F13">
            <v>9.0965940518029531E-2</v>
          </cell>
          <cell r="H13">
            <v>-1.300728218684492</v>
          </cell>
        </row>
        <row r="14">
          <cell r="D14">
            <v>-4.2613552662717394E-2</v>
          </cell>
          <cell r="F14">
            <v>0.24988091649868371</v>
          </cell>
          <cell r="H14">
            <v>1.5134065294193397</v>
          </cell>
        </row>
        <row r="15">
          <cell r="D15">
            <v>-0.65990529513371854</v>
          </cell>
          <cell r="F15">
            <v>-0.13033043096199781</v>
          </cell>
          <cell r="H15">
            <v>2.9455305271411767</v>
          </cell>
        </row>
        <row r="16">
          <cell r="D16">
            <v>1.4439472529439867</v>
          </cell>
          <cell r="F16">
            <v>-0.23210725692210485</v>
          </cell>
          <cell r="H16">
            <v>-0.93424612521708494</v>
          </cell>
        </row>
        <row r="17">
          <cell r="D17">
            <v>0.13137828581074382</v>
          </cell>
          <cell r="F17">
            <v>-0.26797424911695811</v>
          </cell>
          <cell r="H17">
            <v>10.691421309772203</v>
          </cell>
        </row>
        <row r="19">
          <cell r="D19">
            <v>2.3767782003236233</v>
          </cell>
          <cell r="F19">
            <v>0.11910867141485007</v>
          </cell>
          <cell r="H19">
            <v>-0.12229261571422682</v>
          </cell>
        </row>
        <row r="20">
          <cell r="D20">
            <v>-2.0813359278559878</v>
          </cell>
          <cell r="F20">
            <v>-0.18686454884505665</v>
          </cell>
          <cell r="H20">
            <v>-1.7219329878790233</v>
          </cell>
        </row>
        <row r="21">
          <cell r="D21">
            <v>-0.52871058015814743</v>
          </cell>
          <cell r="F21">
            <v>-0.61617832830293073</v>
          </cell>
          <cell r="H21">
            <v>-0.86872918313167369</v>
          </cell>
        </row>
        <row r="22">
          <cell r="D22">
            <v>-0.33604509882638278</v>
          </cell>
          <cell r="F22">
            <v>1.459019618757861</v>
          </cell>
          <cell r="H22">
            <v>-1.5152279090521683</v>
          </cell>
        </row>
        <row r="23">
          <cell r="D23">
            <v>4.6961621989151159E-2</v>
          </cell>
          <cell r="F23">
            <v>-2.2095762206633545</v>
          </cell>
          <cell r="H23">
            <v>-14.776734625924357</v>
          </cell>
        </row>
        <row r="25">
          <cell r="D25">
            <v>1.3796192609182532</v>
          </cell>
          <cell r="F25">
            <v>-0.11984740913425877</v>
          </cell>
          <cell r="H25">
            <v>2.4587441619097041</v>
          </cell>
        </row>
        <row r="26">
          <cell r="D26">
            <v>-0.29585882352941179</v>
          </cell>
          <cell r="F26">
            <v>0.15145677823260295</v>
          </cell>
          <cell r="H26">
            <v>-0.39309827456864216</v>
          </cell>
        </row>
        <row r="27">
          <cell r="D27">
            <v>0.75700060148365966</v>
          </cell>
          <cell r="F27">
            <v>-0.2115223755750732</v>
          </cell>
          <cell r="H27">
            <v>2.3144622991347341</v>
          </cell>
        </row>
        <row r="28">
          <cell r="D28">
            <v>-0.26181057436287564</v>
          </cell>
          <cell r="F28">
            <v>0.43190558281395042</v>
          </cell>
          <cell r="H28">
            <v>-0.56082643395241294</v>
          </cell>
        </row>
        <row r="29">
          <cell r="D29">
            <v>0.19982480548255785</v>
          </cell>
          <cell r="F29">
            <v>0.38368216336358585</v>
          </cell>
          <cell r="H29">
            <v>5.0271739130434784E-2</v>
          </cell>
        </row>
        <row r="31">
          <cell r="D31">
            <v>-0.34714949209536777</v>
          </cell>
          <cell r="F31">
            <v>0.57832936802283386</v>
          </cell>
          <cell r="H31">
            <v>-1.3506434335354927</v>
          </cell>
        </row>
        <row r="32">
          <cell r="D32">
            <v>0.93671971250506647</v>
          </cell>
          <cell r="F32">
            <v>-0.26441012258514163</v>
          </cell>
          <cell r="H32">
            <v>-2.3785805035805034</v>
          </cell>
        </row>
        <row r="33">
          <cell r="D33">
            <v>-9.7209340032733779E-2</v>
          </cell>
          <cell r="F33">
            <v>0.17002379553667965</v>
          </cell>
          <cell r="H33">
            <v>3.4154919743906613</v>
          </cell>
        </row>
        <row r="34">
          <cell r="D34">
            <v>0.31542693757310575</v>
          </cell>
          <cell r="F34">
            <v>-0.23800620679347906</v>
          </cell>
          <cell r="H34">
            <v>0.7070971883689251</v>
          </cell>
        </row>
        <row r="35">
          <cell r="D35">
            <v>0.12855150007720889</v>
          </cell>
          <cell r="F35">
            <v>0.89069899213656278</v>
          </cell>
          <cell r="H35">
            <v>-0.15917826147968694</v>
          </cell>
        </row>
        <row r="37">
          <cell r="D37">
            <v>-6.6080733291045773E-2</v>
          </cell>
          <cell r="F37">
            <v>1.8277049201893458</v>
          </cell>
          <cell r="H37">
            <v>-3.941277060955342</v>
          </cell>
        </row>
        <row r="38">
          <cell r="D38">
            <v>0.33779750865591252</v>
          </cell>
          <cell r="F38">
            <v>-0.29435317673473765</v>
          </cell>
          <cell r="H38">
            <v>-0.79342911680480377</v>
          </cell>
        </row>
        <row r="39">
          <cell r="D39">
            <v>-0.54542362232043395</v>
          </cell>
          <cell r="F39">
            <v>-0.44247524281909162</v>
          </cell>
          <cell r="H39">
            <v>-1.1004000031367205</v>
          </cell>
        </row>
        <row r="40">
          <cell r="D40">
            <v>0.70295729579342003</v>
          </cell>
          <cell r="F40">
            <v>-0.85018756932917161</v>
          </cell>
          <cell r="H40">
            <v>40.239159299889941</v>
          </cell>
        </row>
        <row r="41">
          <cell r="D41">
            <v>-9.3065349351127702E-2</v>
          </cell>
          <cell r="F41">
            <v>6.1366751372194202</v>
          </cell>
          <cell r="H41">
            <v>-0.97320898353058416</v>
          </cell>
        </row>
        <row r="43">
          <cell r="D43">
            <v>-0.3263576105017475</v>
          </cell>
          <cell r="F43">
            <v>-3.5412255464534047E-2</v>
          </cell>
          <cell r="H43">
            <v>-0.33426513742365876</v>
          </cell>
        </row>
        <row r="44">
          <cell r="D44">
            <v>1.4980765914659202</v>
          </cell>
          <cell r="F44">
            <v>-0.23311355715877163</v>
          </cell>
          <cell r="H44">
            <v>0.91950535041289605</v>
          </cell>
        </row>
        <row r="45">
          <cell r="D45">
            <v>6.0821223864877004E-2</v>
          </cell>
          <cell r="F45">
            <v>0.18470631409929442</v>
          </cell>
          <cell r="H45">
            <v>-0.26822525457775209</v>
          </cell>
        </row>
        <row r="46">
          <cell r="D46">
            <v>-0.12094533979620405</v>
          </cell>
          <cell r="F46">
            <v>0.26634122501714996</v>
          </cell>
          <cell r="H46">
            <v>9.2742509382331528E-2</v>
          </cell>
        </row>
        <row r="47">
          <cell r="D47">
            <v>-7.0152055915862724E-2</v>
          </cell>
          <cell r="F47">
            <v>9.7190140872325637E-2</v>
          </cell>
          <cell r="H47">
            <v>3.7169580406048251E-2</v>
          </cell>
        </row>
        <row r="49">
          <cell r="D49">
            <v>-0.11448131623372856</v>
          </cell>
          <cell r="F49">
            <v>0.31998678507965117</v>
          </cell>
          <cell r="H49">
            <v>-0.32809431408008427</v>
          </cell>
        </row>
        <row r="50">
          <cell r="D50">
            <v>0.21013181927862942</v>
          </cell>
          <cell r="F50">
            <v>-0.10722272410882218</v>
          </cell>
          <cell r="H50">
            <v>-0.2399772980288577</v>
          </cell>
        </row>
        <row r="51">
          <cell r="D51">
            <v>-0.43912238248198315</v>
          </cell>
          <cell r="F51">
            <v>-7.9279398835492593E-2</v>
          </cell>
          <cell r="H51">
            <v>9.3843882656372959E-2</v>
          </cell>
        </row>
        <row r="52">
          <cell r="D52">
            <v>0.26143405377407353</v>
          </cell>
          <cell r="F52">
            <v>-0.64311632717039191</v>
          </cell>
          <cell r="H52">
            <v>-0.30735621560307524</v>
          </cell>
        </row>
        <row r="53">
          <cell r="D53">
            <v>0.17766477565948058</v>
          </cell>
          <cell r="F53">
            <v>0.32504644494254964</v>
          </cell>
          <cell r="H53">
            <v>-5.9831230666585793E-2</v>
          </cell>
        </row>
        <row r="55">
          <cell r="D55">
            <v>0.31023858995486137</v>
          </cell>
          <cell r="F55">
            <v>1.0070727610290868</v>
          </cell>
          <cell r="H55">
            <v>9.7641580291422567E-4</v>
          </cell>
        </row>
        <row r="56">
          <cell r="D56">
            <v>3.1771203587247769E-2</v>
          </cell>
          <cell r="F56">
            <v>9.0124218130561179E-2</v>
          </cell>
          <cell r="H56">
            <v>-0.24341562242064982</v>
          </cell>
        </row>
        <row r="57">
          <cell r="D57">
            <v>0.15722387110451558</v>
          </cell>
          <cell r="F57">
            <v>0.10800872797801843</v>
          </cell>
          <cell r="H57">
            <v>0.6477238916988991</v>
          </cell>
        </row>
        <row r="58">
          <cell r="D58">
            <v>8.1568160479974353E-2</v>
          </cell>
          <cell r="F58">
            <v>4.9597024178549285E-3</v>
          </cell>
          <cell r="H58">
            <v>7.7705549536535454E-2</v>
          </cell>
        </row>
        <row r="59">
          <cell r="D59">
            <v>4.6029091063072979E-2</v>
          </cell>
          <cell r="F59">
            <v>0.19777189098958523</v>
          </cell>
          <cell r="H59">
            <v>0.1757609606255236</v>
          </cell>
        </row>
        <row r="61">
          <cell r="D61">
            <v>0.93766905354119301</v>
          </cell>
          <cell r="F61">
            <v>-0.42878244272627114</v>
          </cell>
          <cell r="H61">
            <v>0.52992706241266097</v>
          </cell>
        </row>
        <row r="62">
          <cell r="D62">
            <v>-0.23369173034347093</v>
          </cell>
          <cell r="F62">
            <v>-4.2109525371375077E-3</v>
          </cell>
          <cell r="H62">
            <v>-0.29091475905458414</v>
          </cell>
        </row>
        <row r="63">
          <cell r="D63">
            <v>0.28566923533658262</v>
          </cell>
          <cell r="F63">
            <v>9.3117425183317559E-2</v>
          </cell>
          <cell r="H63">
            <v>6.6034883887732725E-3</v>
          </cell>
        </row>
        <row r="64">
          <cell r="D64">
            <v>-0.16892904746435403</v>
          </cell>
          <cell r="F64">
            <v>-0.34717381230343414</v>
          </cell>
          <cell r="H64">
            <v>-0.2009763456024862</v>
          </cell>
        </row>
        <row r="65">
          <cell r="D65">
            <v>0.19448183815194939</v>
          </cell>
          <cell r="F65">
            <v>3.4068278541811532</v>
          </cell>
          <cell r="H65">
            <v>-1.0991433721990986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LI.JK_2014"/>
    </sheetNames>
    <sheetDataSet>
      <sheetData sheetId="0">
        <row r="18">
          <cell r="N18">
            <v>7.2637500345392207E-3</v>
          </cell>
        </row>
        <row r="27">
          <cell r="L27">
            <v>-1.2514248651807048E-4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LI.JK_2016"/>
    </sheetNames>
    <sheetDataSet>
      <sheetData sheetId="0">
        <row r="31">
          <cell r="N31">
            <v>5.6893541740823976E-3</v>
          </cell>
        </row>
        <row r="43">
          <cell r="L43">
            <v>1.0852602206085783E-2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LI.JK_2017"/>
    </sheetNames>
    <sheetDataSet>
      <sheetData sheetId="0">
        <row r="30">
          <cell r="N30">
            <v>-3.4944366771487694E-3</v>
          </cell>
        </row>
        <row r="39">
          <cell r="L39">
            <v>-1.5773760369126768E-3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LI.JK_2018"/>
    </sheetNames>
    <sheetDataSet>
      <sheetData sheetId="0">
        <row r="20">
          <cell r="N20">
            <v>2.4357919321649137E-2</v>
          </cell>
        </row>
        <row r="29">
          <cell r="L29">
            <v>6.3464536389014328E-3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KRA.JK_2014"/>
    </sheetNames>
    <sheetDataSet>
      <sheetData sheetId="0">
        <row r="21">
          <cell r="N21">
            <v>-9.7205062308674791E-4</v>
          </cell>
        </row>
        <row r="30">
          <cell r="L30">
            <v>-2.4806279129629036E-3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KRA.JK_2015"/>
    </sheetNames>
    <sheetDataSet>
      <sheetData sheetId="0">
        <row r="34">
          <cell r="N34">
            <v>-2.1449651878693375E-2</v>
          </cell>
        </row>
        <row r="43">
          <cell r="L43">
            <v>2.4772624101472281E-4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KRA.JK_2016"/>
    </sheetNames>
    <sheetDataSet>
      <sheetData sheetId="0">
        <row r="40">
          <cell r="N40">
            <v>2.0427018504948135E-3</v>
          </cell>
        </row>
        <row r="49">
          <cell r="L49">
            <v>-5.5335412251220212E-3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KRA.JK_2017"/>
    </sheetNames>
    <sheetDataSet>
      <sheetData sheetId="0">
        <row r="30">
          <cell r="N30">
            <v>1.6250172477659062E-3</v>
          </cell>
        </row>
        <row r="39">
          <cell r="L39">
            <v>3.7736494307614234E-4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KRA.JK_2018"/>
    </sheetNames>
    <sheetDataSet>
      <sheetData sheetId="0">
        <row r="35">
          <cell r="N35">
            <v>1.930086289263858E-5</v>
          </cell>
        </row>
        <row r="45">
          <cell r="L45">
            <v>1.930086289263858E-5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II.JK_2014"/>
    </sheetNames>
    <sheetDataSet>
      <sheetData sheetId="0">
        <row r="21">
          <cell r="N21">
            <v>2.6090724798039592E-2</v>
          </cell>
        </row>
        <row r="30">
          <cell r="L30">
            <v>2.3392651374750475E-3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II.JK_2015"/>
    </sheetNames>
    <sheetDataSet>
      <sheetData sheetId="0">
        <row r="19">
          <cell r="N19">
            <v>-1.4049148201362384E-2</v>
          </cell>
        </row>
        <row r="28">
          <cell r="L28">
            <v>-7.6178240392359348E-4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II.JK_2016"/>
    </sheetNames>
    <sheetDataSet>
      <sheetData sheetId="0">
        <row r="37">
          <cell r="N37">
            <v>-6.3137342569683898E-3</v>
          </cell>
        </row>
        <row r="46">
          <cell r="L46">
            <v>6.2791832425737821E-3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II.JK_2017"/>
    </sheetNames>
    <sheetDataSet>
      <sheetData sheetId="0">
        <row r="30">
          <cell r="N30">
            <v>4.5404691428096375E-3</v>
          </cell>
        </row>
        <row r="41">
          <cell r="L41">
            <v>2.3456045744875949E-3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II.JK_2018"/>
    </sheetNames>
    <sheetDataSet>
      <sheetData sheetId="0">
        <row r="21">
          <cell r="N21">
            <v>5.5943231477280399E-3</v>
          </cell>
        </row>
        <row r="30">
          <cell r="L30">
            <v>-2.5174861411558702E-3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BP.JK_2014"/>
    </sheetNames>
    <sheetDataSet>
      <sheetData sheetId="0">
        <row r="18">
          <cell r="N18">
            <v>-7.4913790431971147E-2</v>
          </cell>
        </row>
        <row r="27">
          <cell r="L27">
            <v>-8.7598742752804399E-3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BP.JK_2015"/>
    </sheetNames>
    <sheetDataSet>
      <sheetData sheetId="0">
        <row r="16">
          <cell r="N16">
            <v>1.8813262492507334E-2</v>
          </cell>
        </row>
        <row r="25">
          <cell r="L25">
            <v>2.3539386554649323E-4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BP.JK_2016"/>
    </sheetNames>
    <sheetDataSet>
      <sheetData sheetId="0">
        <row r="58">
          <cell r="N58">
            <v>-7.1154164753737073E-4</v>
          </cell>
        </row>
        <row r="67">
          <cell r="L67">
            <v>3.4242814533445424E-3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BP.JK_2017"/>
    </sheetNames>
    <sheetDataSet>
      <sheetData sheetId="0">
        <row r="30">
          <cell r="N30">
            <v>1.6250172477659062E-3</v>
          </cell>
        </row>
        <row r="40">
          <cell r="L40">
            <v>-5.4514972680067702E-4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BP.JK_2018"/>
    </sheetNames>
    <sheetDataSet>
      <sheetData sheetId="0">
        <row r="17">
          <cell r="N17">
            <v>-8.176572013427294E-3</v>
          </cell>
        </row>
        <row r="27">
          <cell r="L27">
            <v>-2.6615331024516958E-3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F.JK_2014"/>
    </sheetNames>
    <sheetDataSet>
      <sheetData sheetId="0">
        <row r="18">
          <cell r="N18">
            <v>-4.1841418379447194E-2</v>
          </cell>
        </row>
        <row r="27">
          <cell r="L27">
            <v>-5.046411701986081E-3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F.JK_2015"/>
    </sheetNames>
    <sheetDataSet>
      <sheetData sheetId="0">
        <row r="17">
          <cell r="N17">
            <v>-2.2707834863521757E-3</v>
          </cell>
        </row>
        <row r="26">
          <cell r="L26">
            <v>-3.546034687821684E-4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F.JK_2016"/>
    </sheetNames>
    <sheetDataSet>
      <sheetData sheetId="0">
        <row r="39">
          <cell r="N39">
            <v>1.0728407037162869E-3</v>
          </cell>
        </row>
        <row r="49">
          <cell r="L49">
            <v>2.7645157283557605E-4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F.JK_2017"/>
    </sheetNames>
    <sheetDataSet>
      <sheetData sheetId="0">
        <row r="30">
          <cell r="N30">
            <v>1.6250172477659062E-3</v>
          </cell>
        </row>
        <row r="40">
          <cell r="L40">
            <v>-6.0690293117406145E-4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F.JK_2018"/>
    </sheetNames>
    <sheetDataSet>
      <sheetData sheetId="0">
        <row r="17">
          <cell r="N17">
            <v>2.8193690377243258E-2</v>
          </cell>
        </row>
        <row r="28">
          <cell r="L28">
            <v>1.1662637144538503E-3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LBF.JK_2014"/>
    </sheetNames>
    <sheetDataSet>
      <sheetData sheetId="0">
        <row r="22">
          <cell r="N22">
            <v>2.719835496698255E-4</v>
          </cell>
        </row>
        <row r="31">
          <cell r="L31">
            <v>2.8028035191336028E-3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LBF.JK_2015"/>
    </sheetNames>
    <sheetDataSet>
      <sheetData sheetId="0">
        <row r="22">
          <cell r="N22">
            <v>1.7179877468711834E-3</v>
          </cell>
        </row>
        <row r="31">
          <cell r="L31">
            <v>2.5685269443813987E-4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LBF.JK_2016"/>
    </sheetNames>
    <sheetDataSet>
      <sheetData sheetId="0">
        <row r="64">
          <cell r="N64">
            <v>-1.744005440556103E-3</v>
          </cell>
        </row>
        <row r="73">
          <cell r="L73">
            <v>-2.2435967292882787E-3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LBF.JK_2017"/>
    </sheetNames>
    <sheetDataSet>
      <sheetData sheetId="0">
        <row r="30">
          <cell r="N30">
            <v>-7.7277620792366459E-4</v>
          </cell>
        </row>
        <row r="40">
          <cell r="L40">
            <v>9.0826088912459961E-4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LBF.JK_2018"/>
    </sheetNames>
    <sheetDataSet>
      <sheetData sheetId="0">
        <row r="23">
          <cell r="N23">
            <v>1.2177141031151575E-2</v>
          </cell>
        </row>
        <row r="33">
          <cell r="L33">
            <v>1.6510861651365511E-3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IP.JK_2014"/>
    </sheetNames>
    <sheetDataSet>
      <sheetData sheetId="0">
        <row r="21">
          <cell r="N21">
            <v>1.1068551994074234E-2</v>
          </cell>
        </row>
        <row r="30">
          <cell r="L30">
            <v>8.8460453170511807E-3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IP.JK_2015"/>
    </sheetNames>
    <sheetDataSet>
      <sheetData sheetId="0">
        <row r="20">
          <cell r="N20">
            <v>4.2905622100266735E-3</v>
          </cell>
        </row>
        <row r="29">
          <cell r="L29">
            <v>-2.5065342794948582E-3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IP.JK_2016"/>
    </sheetNames>
    <sheetDataSet>
      <sheetData sheetId="0">
        <row r="41">
          <cell r="N41">
            <v>4.6513109640239098E-3</v>
          </cell>
        </row>
        <row r="50">
          <cell r="L50">
            <v>-1.3152893562307181E-4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IP.JK_2017"/>
    </sheetNames>
    <sheetDataSet>
      <sheetData sheetId="0">
        <row r="30">
          <cell r="N30">
            <v>-6.964512222221002E-3</v>
          </cell>
        </row>
        <row r="40">
          <cell r="L40">
            <v>-6.1999236297268943E-3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IP.JK_2018"/>
    </sheetNames>
    <sheetDataSet>
      <sheetData sheetId="0">
        <row r="22">
          <cell r="N22">
            <v>8.4338172368584857E-3</v>
          </cell>
        </row>
        <row r="31">
          <cell r="L31">
            <v>2.1518407404682973E-3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LKM.JK_2014"/>
    </sheetNames>
    <sheetDataSet>
      <sheetData sheetId="0">
        <row r="25">
          <cell r="N25">
            <v>-1.1607131098578921E-2</v>
          </cell>
        </row>
        <row r="34">
          <cell r="L34">
            <v>-7.0027784358392391E-3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LKM.JK_2015"/>
    </sheetNames>
    <sheetDataSet>
      <sheetData sheetId="0">
        <row r="26">
          <cell r="N26">
            <v>-2.0410977422972393E-5</v>
          </cell>
        </row>
        <row r="35">
          <cell r="L35">
            <v>-2.6549101223819795E-5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LKM.JK_2016"/>
    </sheetNames>
    <sheetDataSet>
      <sheetData sheetId="0">
        <row r="28">
          <cell r="N28">
            <v>2.3880014624321033E-3</v>
          </cell>
        </row>
        <row r="40">
          <cell r="L40">
            <v>-4.9785534438894982E-4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LKM.JK_2017"/>
    </sheetNames>
    <sheetDataSet>
      <sheetData sheetId="0">
        <row r="30">
          <cell r="N30">
            <v>-4.5319771314853725E-3</v>
          </cell>
        </row>
        <row r="41">
          <cell r="L41">
            <v>3.3592675644828459E-3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LKM.JK_2018"/>
    </sheetNames>
    <sheetDataSet>
      <sheetData sheetId="0">
        <row r="32">
          <cell r="N32">
            <v>-7.8825337025369927E-3</v>
          </cell>
        </row>
        <row r="41">
          <cell r="L41">
            <v>-3.0422009109959502E-3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R.JK_2014"/>
    </sheetNames>
    <sheetDataSet>
      <sheetData sheetId="0">
        <row r="41">
          <cell r="N41">
            <v>5.5411938257828568E-3</v>
          </cell>
        </row>
        <row r="50">
          <cell r="L50">
            <v>2.48483567985854E-3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R.JK_2015"/>
    </sheetNames>
    <sheetDataSet>
      <sheetData sheetId="0">
        <row r="19">
          <cell r="N19">
            <v>1.9661668037834239E-2</v>
          </cell>
        </row>
        <row r="28">
          <cell r="L28">
            <v>5.0567013825834435E-3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R.JK_2016"/>
    </sheetNames>
    <sheetDataSet>
      <sheetData sheetId="0">
        <row r="34">
          <cell r="N34">
            <v>-3.8524619899782484E-4</v>
          </cell>
        </row>
        <row r="43">
          <cell r="L43">
            <v>1.4310621721471068E-3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R.JK_2017"/>
    </sheetNames>
    <sheetDataSet>
      <sheetData sheetId="0">
        <row r="30">
          <cell r="N30">
            <v>-4.0115184373144099E-3</v>
          </cell>
        </row>
        <row r="40">
          <cell r="L40">
            <v>-2.5975812299945519E-3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R.JK_2018"/>
    </sheetNames>
    <sheetDataSet>
      <sheetData sheetId="0">
        <row r="21">
          <cell r="N21">
            <v>-3.5232156304804045E-3</v>
          </cell>
        </row>
        <row r="30">
          <cell r="L30">
            <v>-1.3151784750020947E-3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G52"/>
  <sheetViews>
    <sheetView tabSelected="1" zoomScaleNormal="100" workbookViewId="0">
      <selection activeCell="A5" sqref="A5:G51"/>
    </sheetView>
  </sheetViews>
  <sheetFormatPr defaultRowHeight="15" x14ac:dyDescent="0.25"/>
  <cols>
    <col min="1" max="1" width="9.140625" style="8"/>
    <col min="2" max="2" width="9.28515625" style="10" bestFit="1" customWidth="1"/>
    <col min="3" max="3" width="19.140625" style="12" bestFit="1" customWidth="1"/>
    <col min="4" max="4" width="14.28515625" style="8" bestFit="1" customWidth="1"/>
    <col min="5" max="6" width="15" style="8" bestFit="1" customWidth="1"/>
    <col min="7" max="7" width="18" style="8" bestFit="1" customWidth="1"/>
    <col min="8" max="16384" width="9.140625" style="8"/>
  </cols>
  <sheetData>
    <row r="5" spans="1:7" ht="33" customHeight="1" x14ac:dyDescent="0.25">
      <c r="A5" s="17" t="s">
        <v>18</v>
      </c>
      <c r="B5" s="17"/>
      <c r="C5" s="17"/>
      <c r="D5" s="17"/>
      <c r="E5" s="17"/>
      <c r="F5" s="17"/>
      <c r="G5" s="17"/>
    </row>
    <row r="6" spans="1:7" s="16" customFormat="1" ht="15.75" x14ac:dyDescent="0.25">
      <c r="A6" s="13" t="s">
        <v>0</v>
      </c>
      <c r="B6" s="14" t="s">
        <v>1</v>
      </c>
      <c r="C6" s="15" t="s">
        <v>17</v>
      </c>
      <c r="D6" s="13" t="s">
        <v>2</v>
      </c>
      <c r="E6" s="13" t="s">
        <v>3</v>
      </c>
      <c r="F6" s="13" t="s">
        <v>4</v>
      </c>
      <c r="G6" s="13" t="s">
        <v>5</v>
      </c>
    </row>
    <row r="7" spans="1:7" s="2" customFormat="1" x14ac:dyDescent="0.25">
      <c r="A7" s="3" t="s">
        <v>6</v>
      </c>
      <c r="B7" s="4">
        <v>2013</v>
      </c>
      <c r="C7" s="5">
        <f>[1]AALI.JK_2013!$L$30</f>
        <v>1.0271105365720961E-2</v>
      </c>
      <c r="D7" s="6">
        <f>[2]Sheet2!D13</f>
        <v>0.20962548155573976</v>
      </c>
      <c r="E7" s="6">
        <f>[2]Sheet2!F13</f>
        <v>9.0965940518029531E-2</v>
      </c>
      <c r="F7" s="6">
        <f>[2]Sheet2!H13</f>
        <v>-1.300728218684492</v>
      </c>
      <c r="G7" s="6">
        <f>[2]Sheet1!F12</f>
        <v>30.336614301037581</v>
      </c>
    </row>
    <row r="8" spans="1:7" s="2" customFormat="1" x14ac:dyDescent="0.25">
      <c r="A8" s="3" t="s">
        <v>6</v>
      </c>
      <c r="B8" s="4">
        <v>2014</v>
      </c>
      <c r="C8" s="7">
        <f>[3]AALI.JK_2014!$L$27</f>
        <v>-1.2514248651807048E-4</v>
      </c>
      <c r="D8" s="6">
        <f>[2]Sheet2!D14</f>
        <v>-4.2613552662717394E-2</v>
      </c>
      <c r="E8" s="6">
        <f>[2]Sheet2!F14</f>
        <v>0.24988091649868371</v>
      </c>
      <c r="F8" s="6">
        <f>[2]Sheet2!H14</f>
        <v>1.5134065294193397</v>
      </c>
      <c r="G8" s="6">
        <f>[2]Sheet1!F13</f>
        <v>30.551995036646375</v>
      </c>
    </row>
    <row r="9" spans="1:7" x14ac:dyDescent="0.25">
      <c r="A9" s="3" t="s">
        <v>6</v>
      </c>
      <c r="B9" s="4">
        <v>2015</v>
      </c>
      <c r="C9" s="5">
        <f>[4]AALI.JK_2016!$L$43</f>
        <v>1.0852602206085783E-2</v>
      </c>
      <c r="D9" s="6">
        <f>[2]Sheet2!D15</f>
        <v>-0.65990529513371854</v>
      </c>
      <c r="E9" s="6">
        <f>[2]Sheet2!F15</f>
        <v>-0.13033043096199781</v>
      </c>
      <c r="F9" s="6">
        <f>[2]Sheet2!H15</f>
        <v>2.9455305271411767</v>
      </c>
      <c r="G9" s="6">
        <f>[2]Sheet1!F14</f>
        <v>30.699649280934572</v>
      </c>
    </row>
    <row r="10" spans="1:7" x14ac:dyDescent="0.25">
      <c r="A10" s="3" t="s">
        <v>6</v>
      </c>
      <c r="B10" s="4">
        <v>2016</v>
      </c>
      <c r="C10" s="5">
        <f>[5]AALI.JK_2017!$L$39</f>
        <v>-1.5773760369126768E-3</v>
      </c>
      <c r="D10" s="6">
        <f>[2]Sheet2!D16</f>
        <v>1.4439472529439867</v>
      </c>
      <c r="E10" s="6">
        <f>[2]Sheet2!F16</f>
        <v>-0.23210725692210485</v>
      </c>
      <c r="F10" s="6">
        <f>[2]Sheet2!H16</f>
        <v>-0.93424612521708494</v>
      </c>
      <c r="G10" s="6">
        <f>[2]Sheet1!F15</f>
        <v>30.818452588422307</v>
      </c>
    </row>
    <row r="11" spans="1:7" x14ac:dyDescent="0.25">
      <c r="A11" s="3" t="s">
        <v>6</v>
      </c>
      <c r="B11" s="4">
        <v>2017</v>
      </c>
      <c r="C11" s="5">
        <f>[6]AALI.JK_2018!$L$29</f>
        <v>6.3464536389014328E-3</v>
      </c>
      <c r="D11" s="6">
        <f>[2]Sheet2!D17</f>
        <v>0.13137828581074382</v>
      </c>
      <c r="E11" s="6">
        <f>[2]Sheet2!F17</f>
        <v>-0.26797424911695811</v>
      </c>
      <c r="F11" s="6">
        <f>[2]Sheet2!H17</f>
        <v>10.691421309772203</v>
      </c>
      <c r="G11" s="6">
        <f>[2]Sheet1!F16</f>
        <v>30.847310639200188</v>
      </c>
    </row>
    <row r="12" spans="1:7" x14ac:dyDescent="0.25">
      <c r="A12" s="3" t="s">
        <v>7</v>
      </c>
      <c r="B12" s="4">
        <v>2013</v>
      </c>
      <c r="C12" s="5">
        <f>[7]AKRA.JK_2014!$L$30</f>
        <v>-2.4806279129629036E-3</v>
      </c>
      <c r="D12" s="6">
        <f>[2]Sheet2!D19</f>
        <v>2.3767782003236233</v>
      </c>
      <c r="E12" s="6">
        <f>[2]Sheet2!F19</f>
        <v>0.11910867141485007</v>
      </c>
      <c r="F12" s="6">
        <f>[2]Sheet2!H19</f>
        <v>-0.12229261571422682</v>
      </c>
      <c r="G12" s="6">
        <f>[2]Sheet1!F17</f>
        <v>30.314310029784004</v>
      </c>
    </row>
    <row r="13" spans="1:7" x14ac:dyDescent="0.25">
      <c r="A13" s="3" t="s">
        <v>7</v>
      </c>
      <c r="B13" s="4">
        <v>2014</v>
      </c>
      <c r="C13" s="5">
        <f>[8]AKRA.JK_2015!$L$43</f>
        <v>2.4772624101472281E-4</v>
      </c>
      <c r="D13" s="6">
        <f>[2]Sheet2!D20</f>
        <v>-2.0813359278559878</v>
      </c>
      <c r="E13" s="6">
        <f>[2]Sheet2!F20</f>
        <v>-0.18686454884505665</v>
      </c>
      <c r="F13" s="6">
        <f>[2]Sheet2!H20</f>
        <v>-1.7219329878790233</v>
      </c>
      <c r="G13" s="6">
        <f>[2]Sheet1!F18</f>
        <v>30.324979418387226</v>
      </c>
    </row>
    <row r="14" spans="1:7" x14ac:dyDescent="0.25">
      <c r="A14" s="3" t="s">
        <v>7</v>
      </c>
      <c r="B14" s="4">
        <v>2015</v>
      </c>
      <c r="C14" s="5">
        <f>[9]AKRA.JK_2016!$L$49</f>
        <v>-5.5335412251220212E-3</v>
      </c>
      <c r="D14" s="6">
        <f>[2]Sheet2!D21</f>
        <v>-0.52871058015814743</v>
      </c>
      <c r="E14" s="6">
        <f>[2]Sheet2!F21</f>
        <v>-0.61617832830293073</v>
      </c>
      <c r="F14" s="6">
        <f>[2]Sheet2!H21</f>
        <v>-0.86872918313167369</v>
      </c>
      <c r="G14" s="6">
        <f>[2]Sheet1!F19</f>
        <v>30.352522414890498</v>
      </c>
    </row>
    <row r="15" spans="1:7" x14ac:dyDescent="0.25">
      <c r="A15" s="3" t="s">
        <v>7</v>
      </c>
      <c r="B15" s="4">
        <v>2016</v>
      </c>
      <c r="C15" s="5">
        <f>[10]AKRA.JK_2017!$L$39</f>
        <v>3.7736494307614234E-4</v>
      </c>
      <c r="D15" s="6">
        <f>[2]Sheet2!D22</f>
        <v>-0.33604509882638278</v>
      </c>
      <c r="E15" s="6">
        <f>[2]Sheet2!F22</f>
        <v>1.459019618757861</v>
      </c>
      <c r="F15" s="6">
        <f>[2]Sheet2!H22</f>
        <v>-1.5152279090521683</v>
      </c>
      <c r="G15" s="6">
        <f>[2]Sheet1!F20</f>
        <v>30.392974780261838</v>
      </c>
    </row>
    <row r="16" spans="1:7" x14ac:dyDescent="0.25">
      <c r="A16" s="3" t="s">
        <v>7</v>
      </c>
      <c r="B16" s="4">
        <v>2017</v>
      </c>
      <c r="C16" s="5">
        <f>[11]AKRA.JK_2018!$L$45</f>
        <v>1.930086289263858E-5</v>
      </c>
      <c r="D16" s="6">
        <f>[2]Sheet2!D23</f>
        <v>4.6961621989151159E-2</v>
      </c>
      <c r="E16" s="6">
        <f>[2]Sheet2!F23</f>
        <v>-2.2095762206633545</v>
      </c>
      <c r="F16" s="6">
        <f>[2]Sheet2!H23</f>
        <v>-14.776734625924357</v>
      </c>
      <c r="G16" s="6">
        <f>[2]Sheet1!F21</f>
        <v>30.45378050917812</v>
      </c>
    </row>
    <row r="17" spans="1:7" x14ac:dyDescent="0.25">
      <c r="A17" s="3" t="s">
        <v>8</v>
      </c>
      <c r="B17" s="4">
        <v>2013</v>
      </c>
      <c r="C17" s="5">
        <f>[12]ASII.JK_2014!$L$30</f>
        <v>2.3392651374750475E-3</v>
      </c>
      <c r="D17" s="6">
        <f>[2]Sheet2!D25</f>
        <v>1.3796192609182532</v>
      </c>
      <c r="E17" s="6">
        <f>[2]Sheet2!F25</f>
        <v>-0.11984740913425877</v>
      </c>
      <c r="F17" s="6">
        <f>[2]Sheet2!H25</f>
        <v>2.4587441619097041</v>
      </c>
      <c r="G17" s="6">
        <f>[2]Sheet1!F22</f>
        <v>32.996969093174165</v>
      </c>
    </row>
    <row r="18" spans="1:7" x14ac:dyDescent="0.25">
      <c r="A18" s="3" t="s">
        <v>8</v>
      </c>
      <c r="B18" s="4">
        <v>2014</v>
      </c>
      <c r="C18" s="5">
        <f>[13]ASII.JK_2015!$L$28</f>
        <v>-7.6178240392359348E-4</v>
      </c>
      <c r="D18" s="6">
        <f>[2]Sheet2!D26</f>
        <v>-0.29585882352941179</v>
      </c>
      <c r="E18" s="6">
        <f>[2]Sheet2!F26</f>
        <v>0.15145677823260295</v>
      </c>
      <c r="F18" s="6">
        <f>[2]Sheet2!H26</f>
        <v>-0.39309827456864216</v>
      </c>
      <c r="G18" s="6">
        <f>[2]Sheet1!F23</f>
        <v>33.094967321189863</v>
      </c>
    </row>
    <row r="19" spans="1:7" x14ac:dyDescent="0.25">
      <c r="A19" s="3" t="s">
        <v>8</v>
      </c>
      <c r="B19" s="4">
        <v>2015</v>
      </c>
      <c r="C19" s="5">
        <f>[14]ASII.JK_2016!$L$46</f>
        <v>6.2791832425737821E-3</v>
      </c>
      <c r="D19" s="6">
        <f>[2]Sheet2!D27</f>
        <v>0.75700060148365966</v>
      </c>
      <c r="E19" s="6">
        <f>[2]Sheet2!F27</f>
        <v>-0.2115223755750732</v>
      </c>
      <c r="F19" s="6">
        <f>[2]Sheet2!H27</f>
        <v>2.3144622991347341</v>
      </c>
      <c r="G19" s="6">
        <f>[2]Sheet1!F24</f>
        <v>33.134053262322361</v>
      </c>
    </row>
    <row r="20" spans="1:7" x14ac:dyDescent="0.25">
      <c r="A20" s="3" t="s">
        <v>8</v>
      </c>
      <c r="B20" s="4">
        <v>2016</v>
      </c>
      <c r="C20" s="5">
        <f>[15]ASII.JK_2017!$L$41</f>
        <v>2.3456045744875949E-3</v>
      </c>
      <c r="D20" s="6">
        <f>[2]Sheet2!D28</f>
        <v>-0.26181057436287564</v>
      </c>
      <c r="E20" s="6">
        <f>[2]Sheet2!F28</f>
        <v>0.43190558281395042</v>
      </c>
      <c r="F20" s="6">
        <f>[2]Sheet2!H28</f>
        <v>-0.56082643395241294</v>
      </c>
      <c r="G20" s="6">
        <f>[2]Sheet1!F25</f>
        <v>33.1988120313734</v>
      </c>
    </row>
    <row r="21" spans="1:7" x14ac:dyDescent="0.25">
      <c r="A21" s="3" t="s">
        <v>8</v>
      </c>
      <c r="B21" s="4">
        <v>2017</v>
      </c>
      <c r="C21" s="5">
        <f>[16]ASII.JK_2018!$L$30</f>
        <v>-2.5174861411558702E-3</v>
      </c>
      <c r="D21" s="6">
        <f>[2]Sheet2!D29</f>
        <v>0.19982480548255785</v>
      </c>
      <c r="E21" s="6">
        <f>[2]Sheet2!F29</f>
        <v>0.38368216336358585</v>
      </c>
      <c r="F21" s="6">
        <f>[2]Sheet2!H29</f>
        <v>5.0271739130434784E-2</v>
      </c>
      <c r="G21" s="6">
        <f>[2]Sheet1!F26</f>
        <v>33.320183908592618</v>
      </c>
    </row>
    <row r="22" spans="1:7" x14ac:dyDescent="0.25">
      <c r="A22" s="3" t="s">
        <v>9</v>
      </c>
      <c r="B22" s="4">
        <v>2013</v>
      </c>
      <c r="C22" s="5">
        <f>[17]ICBP.JK_2014!$L$27</f>
        <v>-8.7598742752804399E-3</v>
      </c>
      <c r="D22" s="6">
        <f>[2]Sheet2!D31</f>
        <v>-0.34714949209536777</v>
      </c>
      <c r="E22" s="6">
        <f>[2]Sheet2!F31</f>
        <v>0.57832936802283386</v>
      </c>
      <c r="F22" s="6">
        <f>[2]Sheet2!H31</f>
        <v>-1.3506434335354927</v>
      </c>
      <c r="G22" s="6">
        <f>[2]Sheet1!F27</f>
        <v>30.688199791192424</v>
      </c>
    </row>
    <row r="23" spans="1:7" x14ac:dyDescent="0.25">
      <c r="A23" s="3" t="s">
        <v>9</v>
      </c>
      <c r="B23" s="4">
        <v>2014</v>
      </c>
      <c r="C23" s="5">
        <f>[18]ICBP.JK_2015!$L$25</f>
        <v>2.3539386554649323E-4</v>
      </c>
      <c r="D23" s="6">
        <f>[2]Sheet2!D32</f>
        <v>0.93671971250506647</v>
      </c>
      <c r="E23" s="6">
        <f>[2]Sheet2!F32</f>
        <v>-0.26441012258514163</v>
      </c>
      <c r="F23" s="6">
        <f>[2]Sheet2!H32</f>
        <v>-2.3785805035805034</v>
      </c>
      <c r="G23" s="6">
        <f>[2]Sheet1!F28</f>
        <v>30.85107576570956</v>
      </c>
    </row>
    <row r="24" spans="1:7" x14ac:dyDescent="0.25">
      <c r="A24" s="3" t="s">
        <v>9</v>
      </c>
      <c r="B24" s="4">
        <v>2015</v>
      </c>
      <c r="C24" s="5">
        <f>[19]ICBP.JK_2016!$L$67</f>
        <v>3.4242814533445424E-3</v>
      </c>
      <c r="D24" s="6">
        <f>[2]Sheet2!D33</f>
        <v>-9.7209340032733779E-2</v>
      </c>
      <c r="E24" s="6">
        <f>[2]Sheet2!F33</f>
        <v>0.17002379553667965</v>
      </c>
      <c r="F24" s="6">
        <f>[2]Sheet2!H33</f>
        <v>3.4154919743906613</v>
      </c>
      <c r="G24" s="6">
        <f>[2]Sheet1!F29</f>
        <v>30.910450934236707</v>
      </c>
    </row>
    <row r="25" spans="1:7" x14ac:dyDescent="0.25">
      <c r="A25" s="3" t="s">
        <v>9</v>
      </c>
      <c r="B25" s="4">
        <v>2016</v>
      </c>
      <c r="C25" s="5">
        <f>[20]ICBP.JK_2017!$L$40</f>
        <v>-5.4514972680067702E-4</v>
      </c>
      <c r="D25" s="6">
        <f>[2]Sheet2!D34</f>
        <v>0.31542693757310575</v>
      </c>
      <c r="E25" s="6">
        <f>[2]Sheet2!F34</f>
        <v>-0.23800620679347906</v>
      </c>
      <c r="F25" s="6">
        <f>[2]Sheet2!H34</f>
        <v>0.7070971883689251</v>
      </c>
      <c r="G25" s="6">
        <f>[2]Sheet1!F30</f>
        <v>30.99493011361962</v>
      </c>
    </row>
    <row r="26" spans="1:7" x14ac:dyDescent="0.25">
      <c r="A26" s="3" t="s">
        <v>9</v>
      </c>
      <c r="B26" s="4">
        <v>2017</v>
      </c>
      <c r="C26" s="5">
        <f>[21]ICBP.JK_2018!$L$27</f>
        <v>-2.6615331024516958E-3</v>
      </c>
      <c r="D26" s="6">
        <f>[2]Sheet2!D35</f>
        <v>0.12855150007720889</v>
      </c>
      <c r="E26" s="6">
        <f>[2]Sheet2!F35</f>
        <v>0.89069899213656278</v>
      </c>
      <c r="F26" s="6">
        <f>[2]Sheet2!H35</f>
        <v>-0.15917826147968694</v>
      </c>
      <c r="G26" s="6">
        <f>[2]Sheet1!F31</f>
        <v>31.08479557757278</v>
      </c>
    </row>
    <row r="27" spans="1:7" x14ac:dyDescent="0.25">
      <c r="A27" s="3" t="s">
        <v>10</v>
      </c>
      <c r="B27" s="4">
        <v>2013</v>
      </c>
      <c r="C27" s="5">
        <f>[22]INDF.JK_2014!$L$27</f>
        <v>-5.046411701986081E-3</v>
      </c>
      <c r="D27" s="6">
        <f>[2]Sheet2!D37</f>
        <v>-6.6080733291045773E-2</v>
      </c>
      <c r="E27" s="6">
        <f>[2]Sheet2!F37</f>
        <v>1.8277049201893458</v>
      </c>
      <c r="F27" s="6">
        <f>[2]Sheet2!H37</f>
        <v>-3.941277060955342</v>
      </c>
      <c r="G27" s="6">
        <f>[2]Sheet1!F32</f>
        <v>31.982735645699666</v>
      </c>
    </row>
    <row r="28" spans="1:7" x14ac:dyDescent="0.25">
      <c r="A28" s="3" t="s">
        <v>10</v>
      </c>
      <c r="B28" s="4">
        <v>2014</v>
      </c>
      <c r="C28" s="5">
        <f>[23]INDF.JK_2015!$L$26</f>
        <v>-3.546034687821684E-4</v>
      </c>
      <c r="D28" s="6">
        <f>[2]Sheet2!D38</f>
        <v>0.33779750865591252</v>
      </c>
      <c r="E28" s="6">
        <f>[2]Sheet2!F38</f>
        <v>-0.29435317673473765</v>
      </c>
      <c r="F28" s="6">
        <f>[2]Sheet2!H38</f>
        <v>-0.79342911680480377</v>
      </c>
      <c r="G28" s="6">
        <f>[2]Sheet1!F33</f>
        <v>32.086266276423153</v>
      </c>
    </row>
    <row r="29" spans="1:7" x14ac:dyDescent="0.25">
      <c r="A29" s="3" t="s">
        <v>10</v>
      </c>
      <c r="B29" s="4">
        <v>2015</v>
      </c>
      <c r="C29" s="5">
        <f>[24]INDF.JK_2016!$L$49</f>
        <v>2.7645157283557605E-4</v>
      </c>
      <c r="D29" s="6">
        <f>[2]Sheet2!D39</f>
        <v>-0.54542362232043395</v>
      </c>
      <c r="E29" s="6">
        <f>[2]Sheet2!F39</f>
        <v>-0.44247524281909162</v>
      </c>
      <c r="F29" s="6">
        <f>[2]Sheet2!H39</f>
        <v>-1.1004000031367205</v>
      </c>
      <c r="G29" s="6">
        <f>[2]Sheet1!F34</f>
        <v>32.150976775078981</v>
      </c>
    </row>
    <row r="30" spans="1:7" x14ac:dyDescent="0.25">
      <c r="A30" s="3" t="s">
        <v>10</v>
      </c>
      <c r="B30" s="4">
        <v>2016</v>
      </c>
      <c r="C30" s="5">
        <f>[25]INDF.JK_2017!$L$40</f>
        <v>-6.0690293117406145E-4</v>
      </c>
      <c r="D30" s="6">
        <f>[2]Sheet2!D40</f>
        <v>0.70295729579342003</v>
      </c>
      <c r="E30" s="6">
        <f>[2]Sheet2!F40</f>
        <v>-0.85018756932917161</v>
      </c>
      <c r="F30" s="6">
        <f>[2]Sheet2!H40</f>
        <v>40.239159299889941</v>
      </c>
      <c r="G30" s="6">
        <f>[2]Sheet1!F35</f>
        <v>32.039866333423085</v>
      </c>
    </row>
    <row r="31" spans="1:7" x14ac:dyDescent="0.25">
      <c r="A31" s="3" t="s">
        <v>10</v>
      </c>
      <c r="B31" s="4">
        <v>2017</v>
      </c>
      <c r="C31" s="5">
        <f>[26]INDF.JK_2018!$L$28</f>
        <v>1.1662637144538503E-3</v>
      </c>
      <c r="D31" s="6">
        <f>[2]Sheet2!D41</f>
        <v>-9.3065349351127702E-2</v>
      </c>
      <c r="E31" s="6">
        <f>[2]Sheet2!F41</f>
        <v>6.1366751372194202</v>
      </c>
      <c r="F31" s="6">
        <f>[2]Sheet2!H41</f>
        <v>-0.97320898353058416</v>
      </c>
      <c r="G31" s="6">
        <f>[2]Sheet1!F36</f>
        <v>32.107670057512799</v>
      </c>
    </row>
    <row r="32" spans="1:7" x14ac:dyDescent="0.25">
      <c r="A32" s="3" t="s">
        <v>11</v>
      </c>
      <c r="B32" s="4">
        <v>2013</v>
      </c>
      <c r="C32" s="5">
        <f>[27]KLBF.JK_2014!$L$31</f>
        <v>2.8028035191336028E-3</v>
      </c>
      <c r="D32" s="6">
        <f>[2]Sheet2!D43</f>
        <v>-0.3263576105017475</v>
      </c>
      <c r="E32" s="6">
        <f>[2]Sheet2!F43</f>
        <v>-3.5412255464534047E-2</v>
      </c>
      <c r="F32" s="6">
        <f>[2]Sheet2!H43</f>
        <v>-0.33426513742365876</v>
      </c>
      <c r="G32" s="6">
        <f>[2]Sheet1!F37</f>
        <v>30.057155810379502</v>
      </c>
    </row>
    <row r="33" spans="1:7" x14ac:dyDescent="0.25">
      <c r="A33" s="3" t="s">
        <v>11</v>
      </c>
      <c r="B33" s="4">
        <v>2014</v>
      </c>
      <c r="C33" s="5">
        <f>[28]KLBF.JK_2015!$L$31</f>
        <v>2.5685269443813987E-4</v>
      </c>
      <c r="D33" s="6">
        <f>[2]Sheet2!D44</f>
        <v>1.4980765914659202</v>
      </c>
      <c r="E33" s="6">
        <f>[2]Sheet2!F44</f>
        <v>-0.23311355715877163</v>
      </c>
      <c r="F33" s="6">
        <f>[2]Sheet2!H44</f>
        <v>0.91950535041289605</v>
      </c>
      <c r="G33" s="6">
        <f>[2]Sheet1!F38</f>
        <v>30.151879310509859</v>
      </c>
    </row>
    <row r="34" spans="1:7" x14ac:dyDescent="0.25">
      <c r="A34" s="3" t="s">
        <v>11</v>
      </c>
      <c r="B34" s="4">
        <v>2015</v>
      </c>
      <c r="C34" s="5">
        <f>[29]KLBF.JK_2016!$L$73</f>
        <v>-2.2435967292882787E-3</v>
      </c>
      <c r="D34" s="6">
        <f>[2]Sheet2!D45</f>
        <v>6.0821223864877004E-2</v>
      </c>
      <c r="E34" s="6">
        <f>[2]Sheet2!F45</f>
        <v>0.18470631409929442</v>
      </c>
      <c r="F34" s="6">
        <f>[2]Sheet2!H45</f>
        <v>-0.26822525457775209</v>
      </c>
      <c r="G34" s="6">
        <f>[2]Sheet1!F39</f>
        <v>30.248155409559779</v>
      </c>
    </row>
    <row r="35" spans="1:7" x14ac:dyDescent="0.25">
      <c r="A35" s="3" t="s">
        <v>11</v>
      </c>
      <c r="B35" s="4">
        <v>2016</v>
      </c>
      <c r="C35" s="5">
        <f>[30]KLBF.JK_2017!$L$40</f>
        <v>9.0826088912459961E-4</v>
      </c>
      <c r="D35" s="6">
        <f>[2]Sheet2!D46</f>
        <v>-0.12094533979620405</v>
      </c>
      <c r="E35" s="6">
        <f>[2]Sheet2!F46</f>
        <v>0.26634122501714996</v>
      </c>
      <c r="F35" s="6">
        <f>[2]Sheet2!H46</f>
        <v>9.2742509382331528E-2</v>
      </c>
      <c r="G35" s="6">
        <f>[2]Sheet1!F40</f>
        <v>30.354026213741914</v>
      </c>
    </row>
    <row r="36" spans="1:7" x14ac:dyDescent="0.25">
      <c r="A36" s="3" t="s">
        <v>11</v>
      </c>
      <c r="B36" s="4">
        <v>2017</v>
      </c>
      <c r="C36" s="5">
        <f>[31]KLBF.JK_2018!$L$33</f>
        <v>1.6510861651365511E-3</v>
      </c>
      <c r="D36" s="6">
        <f>[2]Sheet2!D47</f>
        <v>-7.0152055915862724E-2</v>
      </c>
      <c r="E36" s="6">
        <f>[2]Sheet2!F47</f>
        <v>9.7190140872325637E-2</v>
      </c>
      <c r="F36" s="6">
        <f>[2]Sheet2!H47</f>
        <v>3.7169580406048251E-2</v>
      </c>
      <c r="G36" s="6">
        <f>[2]Sheet1!F41</f>
        <v>30.441401611181355</v>
      </c>
    </row>
    <row r="37" spans="1:7" x14ac:dyDescent="0.25">
      <c r="A37" s="3" t="s">
        <v>12</v>
      </c>
      <c r="B37" s="4">
        <v>2013</v>
      </c>
      <c r="C37" s="5">
        <f>[32]LSIP.JK_2014!$L$30</f>
        <v>8.8460453170511807E-3</v>
      </c>
      <c r="D37" s="6">
        <f>[2]Sheet2!D49</f>
        <v>-0.11448131623372856</v>
      </c>
      <c r="E37" s="6">
        <f>[2]Sheet2!F49</f>
        <v>0.31998678507965117</v>
      </c>
      <c r="F37" s="6">
        <f>[2]Sheet2!H49</f>
        <v>-0.32809431408008427</v>
      </c>
      <c r="G37" s="6">
        <f>[2]Sheet1!F42</f>
        <v>29.707317215889233</v>
      </c>
    </row>
    <row r="38" spans="1:7" x14ac:dyDescent="0.25">
      <c r="A38" s="3" t="s">
        <v>12</v>
      </c>
      <c r="B38" s="4">
        <v>2014</v>
      </c>
      <c r="C38" s="5">
        <f>[33]LSIP.JK_2015!$L$29</f>
        <v>-2.5065342794948582E-3</v>
      </c>
      <c r="D38" s="6">
        <f>[2]Sheet2!D50</f>
        <v>0.21013181927862942</v>
      </c>
      <c r="E38" s="6">
        <f>[2]Sheet2!F50</f>
        <v>-0.10722272410882218</v>
      </c>
      <c r="F38" s="6">
        <f>[2]Sheet2!H50</f>
        <v>-0.2399772980288577</v>
      </c>
      <c r="G38" s="6">
        <f>[2]Sheet1!F43</f>
        <v>29.795845772197985</v>
      </c>
    </row>
    <row r="39" spans="1:7" x14ac:dyDescent="0.25">
      <c r="A39" s="3" t="s">
        <v>12</v>
      </c>
      <c r="B39" s="4">
        <v>2015</v>
      </c>
      <c r="C39" s="5">
        <f>[34]LSIP.JK_2016!$L$50</f>
        <v>-1.3152893562307181E-4</v>
      </c>
      <c r="D39" s="6">
        <f>[2]Sheet2!D51</f>
        <v>-0.43912238248198315</v>
      </c>
      <c r="E39" s="6">
        <f>[2]Sheet2!F51</f>
        <v>-7.9279398835492593E-2</v>
      </c>
      <c r="F39" s="6">
        <f>[2]Sheet2!H51</f>
        <v>9.3843882656372959E-2</v>
      </c>
      <c r="G39" s="6">
        <f>[2]Sheet1!F44</f>
        <v>29.811302068456659</v>
      </c>
    </row>
    <row r="40" spans="1:7" x14ac:dyDescent="0.25">
      <c r="A40" s="3" t="s">
        <v>12</v>
      </c>
      <c r="B40" s="4">
        <v>2016</v>
      </c>
      <c r="C40" s="5">
        <f>[35]LSIP.JK_2017!$L$40</f>
        <v>-6.1999236297268943E-3</v>
      </c>
      <c r="D40" s="6">
        <f>[2]Sheet2!D52</f>
        <v>0.26143405377407353</v>
      </c>
      <c r="E40" s="6">
        <f>[2]Sheet2!F52</f>
        <v>-0.64311632717039191</v>
      </c>
      <c r="F40" s="6">
        <f>[2]Sheet2!H52</f>
        <v>-0.30735621560307524</v>
      </c>
      <c r="G40" s="6">
        <f>[2]Sheet1!F45</f>
        <v>29.877997088425325</v>
      </c>
    </row>
    <row r="41" spans="1:7" x14ac:dyDescent="0.25">
      <c r="A41" s="3" t="s">
        <v>12</v>
      </c>
      <c r="B41" s="4">
        <v>2017</v>
      </c>
      <c r="C41" s="5">
        <f>[36]LSIP.JK_2018!$L$31</f>
        <v>2.1518407404682973E-3</v>
      </c>
      <c r="D41" s="6">
        <f>[2]Sheet2!D53</f>
        <v>0.17766477565948058</v>
      </c>
      <c r="E41" s="6">
        <f>[2]Sheet2!F53</f>
        <v>0.32504644494254964</v>
      </c>
      <c r="F41" s="6">
        <f>[2]Sheet2!H53</f>
        <v>-5.9831230666585793E-2</v>
      </c>
      <c r="G41" s="6">
        <f>[2]Sheet1!F46</f>
        <v>29.907711927116889</v>
      </c>
    </row>
    <row r="42" spans="1:7" x14ac:dyDescent="0.25">
      <c r="A42" s="3" t="s">
        <v>13</v>
      </c>
      <c r="B42" s="4">
        <v>2013</v>
      </c>
      <c r="C42" s="5">
        <f>[37]TLKM.JK_2014!$L$34</f>
        <v>-7.0027784358392391E-3</v>
      </c>
      <c r="D42" s="6">
        <f>[2]Sheet2!D55</f>
        <v>0.31023858995486137</v>
      </c>
      <c r="E42" s="6">
        <f>[2]Sheet2!F55</f>
        <v>1.0070727610290868</v>
      </c>
      <c r="F42" s="6">
        <f>[2]Sheet2!H55</f>
        <v>9.7641580291422567E-4</v>
      </c>
      <c r="G42" s="6">
        <f>[2]Sheet1!F47</f>
        <v>32.482668494056753</v>
      </c>
    </row>
    <row r="43" spans="1:7" x14ac:dyDescent="0.25">
      <c r="A43" s="3" t="s">
        <v>13</v>
      </c>
      <c r="B43" s="4">
        <v>2014</v>
      </c>
      <c r="C43" s="5">
        <f>[38]TLKM.JK_2015!$L$35</f>
        <v>-2.6549101223819795E-5</v>
      </c>
      <c r="D43" s="6">
        <f>[2]Sheet2!D56</f>
        <v>3.1771203587247769E-2</v>
      </c>
      <c r="E43" s="6">
        <f>[2]Sheet2!F56</f>
        <v>9.0124218130561179E-2</v>
      </c>
      <c r="F43" s="6">
        <f>[2]Sheet2!H56</f>
        <v>-0.24341562242064982</v>
      </c>
      <c r="G43" s="6">
        <f>[2]Sheet1!F48</f>
        <v>32.585593866088267</v>
      </c>
    </row>
    <row r="44" spans="1:7" x14ac:dyDescent="0.25">
      <c r="A44" s="3" t="s">
        <v>13</v>
      </c>
      <c r="B44" s="4">
        <v>2015</v>
      </c>
      <c r="C44" s="5">
        <f>[39]TLKM.JK_2016!$L$40</f>
        <v>-4.9785534438894982E-4</v>
      </c>
      <c r="D44" s="6">
        <f>[2]Sheet2!D57</f>
        <v>0.15722387110451558</v>
      </c>
      <c r="E44" s="6">
        <f>[2]Sheet2!F57</f>
        <v>0.10800872797801843</v>
      </c>
      <c r="F44" s="6">
        <f>[2]Sheet2!H57</f>
        <v>0.6477238916988991</v>
      </c>
      <c r="G44" s="6">
        <f>[2]Sheet1!F49</f>
        <v>32.744050530279026</v>
      </c>
    </row>
    <row r="45" spans="1:7" x14ac:dyDescent="0.25">
      <c r="A45" s="3" t="s">
        <v>13</v>
      </c>
      <c r="B45" s="4">
        <v>2016</v>
      </c>
      <c r="C45" s="5">
        <f>[40]TLKM.JK_2017!$L$41</f>
        <v>3.3592675644828459E-3</v>
      </c>
      <c r="D45" s="6">
        <f>[2]Sheet2!D58</f>
        <v>8.1568160479974353E-2</v>
      </c>
      <c r="E45" s="6">
        <f>[2]Sheet2!F58</f>
        <v>4.9597024178549285E-3</v>
      </c>
      <c r="F45" s="6">
        <f>[2]Sheet2!H58</f>
        <v>7.7705549536535454E-2</v>
      </c>
      <c r="G45" s="6">
        <f>[2]Sheet1!F50</f>
        <v>32.821814517137149</v>
      </c>
    </row>
    <row r="46" spans="1:7" x14ac:dyDescent="0.25">
      <c r="A46" s="3" t="s">
        <v>13</v>
      </c>
      <c r="B46" s="4">
        <v>2017</v>
      </c>
      <c r="C46" s="5">
        <f>[41]TLKM.JK_2018!$L$41</f>
        <v>-3.0422009109959502E-3</v>
      </c>
      <c r="D46" s="6">
        <f>[2]Sheet2!D59</f>
        <v>4.6029091063072979E-2</v>
      </c>
      <c r="E46" s="6">
        <f>[2]Sheet2!F59</f>
        <v>0.19777189098958523</v>
      </c>
      <c r="F46" s="6">
        <f>[2]Sheet2!H59</f>
        <v>0.1757609606255236</v>
      </c>
      <c r="G46" s="6">
        <f>[2]Sheet1!F51</f>
        <v>32.921729608273068</v>
      </c>
    </row>
    <row r="47" spans="1:7" x14ac:dyDescent="0.25">
      <c r="A47" s="3" t="s">
        <v>14</v>
      </c>
      <c r="B47" s="4">
        <v>2013</v>
      </c>
      <c r="C47" s="5">
        <f>[42]UNTR.JK_2014!$L$50</f>
        <v>2.48483567985854E-3</v>
      </c>
      <c r="D47" s="6">
        <f>[2]Sheet2!D61</f>
        <v>0.93766905354119301</v>
      </c>
      <c r="E47" s="6">
        <f>[2]Sheet2!F61</f>
        <v>-0.42878244272627114</v>
      </c>
      <c r="F47" s="6">
        <f>[2]Sheet2!H61</f>
        <v>0.52992706241266097</v>
      </c>
      <c r="G47" s="6">
        <f>[2]Sheet1!F52</f>
        <v>31.680407432793604</v>
      </c>
    </row>
    <row r="48" spans="1:7" x14ac:dyDescent="0.25">
      <c r="A48" s="3" t="s">
        <v>14</v>
      </c>
      <c r="B48" s="4">
        <v>2014</v>
      </c>
      <c r="C48" s="5">
        <f>[43]UNTR.JK_2015!$L$28</f>
        <v>5.0567013825834435E-3</v>
      </c>
      <c r="D48" s="6">
        <f>[2]Sheet2!D62</f>
        <v>-0.23369173034347093</v>
      </c>
      <c r="E48" s="6">
        <f>[2]Sheet2!F62</f>
        <v>-4.2109525371375077E-3</v>
      </c>
      <c r="F48" s="6">
        <f>[2]Sheet2!H62</f>
        <v>-0.29091475905458414</v>
      </c>
      <c r="G48" s="6">
        <f>[2]Sheet1!F53</f>
        <v>31.730465601406326</v>
      </c>
    </row>
    <row r="49" spans="1:7" x14ac:dyDescent="0.25">
      <c r="A49" s="3" t="s">
        <v>14</v>
      </c>
      <c r="B49" s="4">
        <v>2015</v>
      </c>
      <c r="C49" s="5">
        <f>[44]UNTR.JK_2016!$L$43</f>
        <v>1.4310621721471068E-3</v>
      </c>
      <c r="D49" s="6">
        <f>[2]Sheet2!D63</f>
        <v>0.28566923533658262</v>
      </c>
      <c r="E49" s="6">
        <f>[2]Sheet2!F63</f>
        <v>9.3117425183317559E-2</v>
      </c>
      <c r="F49" s="6">
        <f>[2]Sheet2!H63</f>
        <v>6.6034883887732725E-3</v>
      </c>
      <c r="G49" s="6">
        <f>[2]Sheet1!F54</f>
        <v>31.75355459430649</v>
      </c>
    </row>
    <row r="50" spans="1:7" x14ac:dyDescent="0.25">
      <c r="A50" s="3" t="s">
        <v>14</v>
      </c>
      <c r="B50" s="4">
        <v>2016</v>
      </c>
      <c r="C50" s="5">
        <f>[45]UNTR.JK_2017!$L$40</f>
        <v>-2.5975812299945519E-3</v>
      </c>
      <c r="D50" s="6">
        <f>[2]Sheet2!D64</f>
        <v>-0.16892904746435403</v>
      </c>
      <c r="E50" s="6">
        <f>[2]Sheet2!F64</f>
        <v>-0.34717381230343414</v>
      </c>
      <c r="F50" s="6">
        <f>[2]Sheet2!H64</f>
        <v>-0.2009763456024862</v>
      </c>
      <c r="G50" s="6">
        <f>[2]Sheet1!F55</f>
        <v>31.789767143021439</v>
      </c>
    </row>
    <row r="51" spans="1:7" x14ac:dyDescent="0.25">
      <c r="A51" s="3" t="s">
        <v>14</v>
      </c>
      <c r="B51" s="4">
        <v>2017</v>
      </c>
      <c r="C51" s="5">
        <f>[46]UNTR.JK_2018!$L$30</f>
        <v>-1.3151784750020947E-3</v>
      </c>
      <c r="D51" s="6">
        <f>[2]Sheet2!D65</f>
        <v>0.19448183815194939</v>
      </c>
      <c r="E51" s="6">
        <f>[2]Sheet2!F65</f>
        <v>3.4068278541811532</v>
      </c>
      <c r="F51" s="6">
        <f>[2]Sheet2!H65</f>
        <v>-1.0991433721990986</v>
      </c>
      <c r="G51" s="6">
        <f>[2]Sheet1!F56</f>
        <v>32.040931522122193</v>
      </c>
    </row>
    <row r="52" spans="1:7" x14ac:dyDescent="0.25">
      <c r="A52" s="9" t="s">
        <v>16</v>
      </c>
      <c r="C52" s="11">
        <f t="shared" ref="C52:G52" si="0">SUM(C9:C51)</f>
        <v>6.4496315789820194E-3</v>
      </c>
      <c r="D52" s="11">
        <f t="shared" si="0"/>
        <v>6.223468171124483</v>
      </c>
      <c r="E52" s="11">
        <f t="shared" si="0"/>
        <v>10.307613909520029</v>
      </c>
      <c r="F52" s="11">
        <f t="shared" si="0"/>
        <v>30.442132122941182</v>
      </c>
      <c r="G52" s="11">
        <f t="shared" si="0"/>
        <v>1347.7497082851232</v>
      </c>
    </row>
  </sheetData>
  <mergeCells count="1">
    <mergeCell ref="A5:G5"/>
  </mergeCells>
  <pageMargins left="0.7" right="0.7" top="0.75" bottom="0.75" header="0.3" footer="0.3"/>
  <pageSetup paperSize="9" scale="87" fitToHeight="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workbookViewId="0">
      <selection activeCell="M6" sqref="M6"/>
    </sheetView>
  </sheetViews>
  <sheetFormatPr defaultRowHeight="15" x14ac:dyDescent="0.25"/>
  <cols>
    <col min="1" max="1" width="9.85546875" customWidth="1"/>
    <col min="2" max="2" width="12.42578125" customWidth="1"/>
    <col min="3" max="3" width="14.28515625" style="1" customWidth="1"/>
    <col min="4" max="4" width="11.7109375" style="1" customWidth="1"/>
    <col min="5" max="5" width="13.5703125" style="1" customWidth="1"/>
    <col min="6" max="6" width="13" style="1" customWidth="1"/>
    <col min="7" max="7" width="13.7109375" style="1" customWidth="1"/>
  </cols>
  <sheetData>
    <row r="1" spans="1:7" x14ac:dyDescent="0.25">
      <c r="A1" t="s">
        <v>0</v>
      </c>
      <c r="B1" t="s">
        <v>1</v>
      </c>
      <c r="C1" s="1" t="s">
        <v>15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t="s">
        <v>6</v>
      </c>
      <c r="B2">
        <v>2013</v>
      </c>
      <c r="C2" s="1">
        <v>1.0271105365720961E-2</v>
      </c>
      <c r="D2" s="1">
        <v>0.20962548155573976</v>
      </c>
      <c r="E2" s="1">
        <v>9.0965940518029531E-2</v>
      </c>
      <c r="F2" s="1">
        <v>-1.300728218684492</v>
      </c>
      <c r="G2" s="1">
        <v>30.336614301037581</v>
      </c>
    </row>
    <row r="3" spans="1:7" x14ac:dyDescent="0.25">
      <c r="A3" t="s">
        <v>6</v>
      </c>
      <c r="B3">
        <v>2014</v>
      </c>
      <c r="C3" s="1">
        <v>-1.2514248651807048E-4</v>
      </c>
      <c r="D3" s="1">
        <v>-4.2613552662717394E-2</v>
      </c>
      <c r="E3" s="1">
        <v>0.24988091649868371</v>
      </c>
      <c r="F3" s="1">
        <v>1.5134065294193397</v>
      </c>
      <c r="G3" s="1">
        <v>30.551995036646375</v>
      </c>
    </row>
    <row r="4" spans="1:7" x14ac:dyDescent="0.25">
      <c r="A4" t="s">
        <v>6</v>
      </c>
      <c r="B4">
        <v>2015</v>
      </c>
      <c r="C4" s="1">
        <v>1.0852602206085783E-2</v>
      </c>
      <c r="D4" s="1">
        <v>-0.65990529513371854</v>
      </c>
      <c r="E4" s="1">
        <v>-0.13033043096199781</v>
      </c>
      <c r="F4" s="1">
        <v>2.9455305271411767</v>
      </c>
      <c r="G4" s="1">
        <v>30.699649280934572</v>
      </c>
    </row>
    <row r="5" spans="1:7" x14ac:dyDescent="0.25">
      <c r="A5" t="s">
        <v>6</v>
      </c>
      <c r="B5">
        <v>2016</v>
      </c>
      <c r="C5" s="1">
        <v>-1.5773760369126768E-3</v>
      </c>
      <c r="D5" s="1">
        <v>1.4439472529439867</v>
      </c>
      <c r="E5" s="1">
        <v>-0.23210725692210485</v>
      </c>
      <c r="F5" s="1">
        <v>-0.93424612521708494</v>
      </c>
      <c r="G5" s="1">
        <v>30.818452588422307</v>
      </c>
    </row>
    <row r="6" spans="1:7" x14ac:dyDescent="0.25">
      <c r="A6" t="s">
        <v>6</v>
      </c>
      <c r="B6">
        <v>2017</v>
      </c>
      <c r="C6" s="1">
        <v>6.3464536389014328E-3</v>
      </c>
      <c r="D6" s="1">
        <v>0.13137828581074382</v>
      </c>
      <c r="E6" s="1">
        <v>-0.26797424911695811</v>
      </c>
      <c r="F6" s="1">
        <v>10.691421309772203</v>
      </c>
      <c r="G6" s="1">
        <v>30.847310639200188</v>
      </c>
    </row>
    <row r="7" spans="1:7" x14ac:dyDescent="0.25">
      <c r="A7" t="s">
        <v>7</v>
      </c>
      <c r="B7">
        <v>2013</v>
      </c>
      <c r="C7" s="1">
        <v>-2.4806279129629036E-3</v>
      </c>
      <c r="D7" s="1">
        <v>2.3767782003236233</v>
      </c>
      <c r="E7" s="1">
        <v>0.11910867141485007</v>
      </c>
      <c r="F7" s="1">
        <v>-0.12229261571422682</v>
      </c>
      <c r="G7" s="1">
        <v>30.314310029784004</v>
      </c>
    </row>
    <row r="8" spans="1:7" x14ac:dyDescent="0.25">
      <c r="A8" t="s">
        <v>7</v>
      </c>
      <c r="B8">
        <v>2014</v>
      </c>
      <c r="C8" s="1">
        <v>2.4772624101472281E-4</v>
      </c>
      <c r="D8" s="1">
        <v>-2.0813359278559878</v>
      </c>
      <c r="E8" s="1">
        <v>-0.18686454884505665</v>
      </c>
      <c r="F8" s="1">
        <v>-1.7219329878790233</v>
      </c>
      <c r="G8" s="1">
        <v>30.324979418387226</v>
      </c>
    </row>
    <row r="9" spans="1:7" x14ac:dyDescent="0.25">
      <c r="A9" t="s">
        <v>7</v>
      </c>
      <c r="B9">
        <v>2015</v>
      </c>
      <c r="C9" s="1">
        <v>-5.5335412251220212E-3</v>
      </c>
      <c r="D9" s="1">
        <v>-0.52871058015814743</v>
      </c>
      <c r="E9" s="1">
        <v>-0.61617832830293073</v>
      </c>
      <c r="F9" s="1">
        <v>-0.86872918313167369</v>
      </c>
      <c r="G9" s="1">
        <v>30.352522414890498</v>
      </c>
    </row>
    <row r="10" spans="1:7" x14ac:dyDescent="0.25">
      <c r="A10" t="s">
        <v>7</v>
      </c>
      <c r="B10">
        <v>2016</v>
      </c>
      <c r="C10" s="1">
        <v>3.7736494307614234E-4</v>
      </c>
      <c r="D10" s="1">
        <v>-0.33604509882638278</v>
      </c>
      <c r="E10" s="1">
        <v>1.459019618757861</v>
      </c>
      <c r="F10" s="1">
        <v>-1.5152279090521683</v>
      </c>
      <c r="G10" s="1">
        <v>30.392974780261838</v>
      </c>
    </row>
    <row r="11" spans="1:7" x14ac:dyDescent="0.25">
      <c r="A11" t="s">
        <v>7</v>
      </c>
      <c r="B11">
        <v>2017</v>
      </c>
      <c r="C11" s="1">
        <v>1.930086289263858E-5</v>
      </c>
      <c r="D11" s="1">
        <v>4.6961621989151159E-2</v>
      </c>
      <c r="E11" s="1">
        <v>-2.2095762206633545</v>
      </c>
      <c r="F11" s="1">
        <v>-14.776734625924357</v>
      </c>
      <c r="G11" s="1">
        <v>30.45378050917812</v>
      </c>
    </row>
    <row r="12" spans="1:7" x14ac:dyDescent="0.25">
      <c r="A12" t="s">
        <v>8</v>
      </c>
      <c r="B12">
        <v>2013</v>
      </c>
      <c r="C12" s="1">
        <v>2.3392651374750475E-3</v>
      </c>
      <c r="D12" s="1">
        <v>1.3796192609182532</v>
      </c>
      <c r="E12" s="1">
        <v>-0.11984740913425877</v>
      </c>
      <c r="F12" s="1">
        <v>2.4587441619097041</v>
      </c>
      <c r="G12" s="1">
        <v>32.996969093174165</v>
      </c>
    </row>
    <row r="13" spans="1:7" x14ac:dyDescent="0.25">
      <c r="A13" t="s">
        <v>8</v>
      </c>
      <c r="B13">
        <v>2014</v>
      </c>
      <c r="C13" s="1">
        <v>-7.6178240392359348E-4</v>
      </c>
      <c r="D13" s="1">
        <v>-0.29585882352941179</v>
      </c>
      <c r="E13" s="1">
        <v>0.15145677823260295</v>
      </c>
      <c r="F13" s="1">
        <v>-0.39309827456864216</v>
      </c>
      <c r="G13" s="1">
        <v>33.094967321189863</v>
      </c>
    </row>
    <row r="14" spans="1:7" x14ac:dyDescent="0.25">
      <c r="A14" t="s">
        <v>8</v>
      </c>
      <c r="B14">
        <v>2015</v>
      </c>
      <c r="C14" s="1">
        <v>6.2791832425737821E-3</v>
      </c>
      <c r="D14" s="1">
        <v>0.75700060148365966</v>
      </c>
      <c r="E14" s="1">
        <v>-0.2115223755750732</v>
      </c>
      <c r="F14" s="1">
        <v>2.3144622991347341</v>
      </c>
      <c r="G14" s="1">
        <v>33.134053262322361</v>
      </c>
    </row>
    <row r="15" spans="1:7" x14ac:dyDescent="0.25">
      <c r="A15" t="s">
        <v>8</v>
      </c>
      <c r="B15">
        <v>2016</v>
      </c>
      <c r="C15" s="1">
        <v>2.3456045744875949E-3</v>
      </c>
      <c r="D15" s="1">
        <v>-0.26181057436287564</v>
      </c>
      <c r="E15" s="1">
        <v>0.43190558281395042</v>
      </c>
      <c r="F15" s="1">
        <v>-0.56082643395241294</v>
      </c>
      <c r="G15" s="1">
        <v>33.1988120313734</v>
      </c>
    </row>
    <row r="16" spans="1:7" x14ac:dyDescent="0.25">
      <c r="A16" t="s">
        <v>8</v>
      </c>
      <c r="B16">
        <v>2017</v>
      </c>
      <c r="C16" s="1">
        <v>-2.5174861411558702E-3</v>
      </c>
      <c r="D16" s="1">
        <v>0.19982480548255785</v>
      </c>
      <c r="E16" s="1">
        <v>0.38368216336358585</v>
      </c>
      <c r="F16" s="1">
        <v>5.0271739130434784E-2</v>
      </c>
      <c r="G16" s="1">
        <v>33.320183908592618</v>
      </c>
    </row>
    <row r="17" spans="1:7" x14ac:dyDescent="0.25">
      <c r="A17" t="s">
        <v>9</v>
      </c>
      <c r="B17">
        <v>2013</v>
      </c>
      <c r="C17" s="1">
        <v>-8.7598742752804399E-3</v>
      </c>
      <c r="D17" s="1">
        <v>-0.34714949209536777</v>
      </c>
      <c r="E17" s="1">
        <v>0.57832936802283386</v>
      </c>
      <c r="F17" s="1">
        <v>-1.3506434335354927</v>
      </c>
      <c r="G17" s="1">
        <v>30.688199791192424</v>
      </c>
    </row>
    <row r="18" spans="1:7" x14ac:dyDescent="0.25">
      <c r="A18" t="s">
        <v>9</v>
      </c>
      <c r="B18">
        <v>2014</v>
      </c>
      <c r="C18" s="1">
        <v>2.3539386554649323E-4</v>
      </c>
      <c r="D18" s="1">
        <v>0.93671971250506647</v>
      </c>
      <c r="E18" s="1">
        <v>-0.26441012258514163</v>
      </c>
      <c r="F18" s="1">
        <v>-2.3785805035805034</v>
      </c>
      <c r="G18" s="1">
        <v>30.85107576570956</v>
      </c>
    </row>
    <row r="19" spans="1:7" x14ac:dyDescent="0.25">
      <c r="A19" t="s">
        <v>9</v>
      </c>
      <c r="B19">
        <v>2015</v>
      </c>
      <c r="C19" s="1">
        <v>3.4242814533445424E-3</v>
      </c>
      <c r="D19" s="1">
        <v>-9.7209340032733779E-2</v>
      </c>
      <c r="E19" s="1">
        <v>0.17002379553667965</v>
      </c>
      <c r="F19" s="1">
        <v>3.4154919743906613</v>
      </c>
      <c r="G19" s="1">
        <v>30.910450934236707</v>
      </c>
    </row>
    <row r="20" spans="1:7" x14ac:dyDescent="0.25">
      <c r="A20" t="s">
        <v>9</v>
      </c>
      <c r="B20">
        <v>2016</v>
      </c>
      <c r="C20" s="1">
        <v>-5.4514972680067702E-4</v>
      </c>
      <c r="D20" s="1">
        <v>0.31542693757310575</v>
      </c>
      <c r="E20" s="1">
        <v>-0.23800620679347906</v>
      </c>
      <c r="F20" s="1">
        <v>0.7070971883689251</v>
      </c>
      <c r="G20" s="1">
        <v>30.99493011361962</v>
      </c>
    </row>
    <row r="21" spans="1:7" x14ac:dyDescent="0.25">
      <c r="A21" t="s">
        <v>9</v>
      </c>
      <c r="B21">
        <v>2017</v>
      </c>
      <c r="C21" s="1">
        <v>-2.6615331024516958E-3</v>
      </c>
      <c r="D21" s="1">
        <v>0.12855150007720889</v>
      </c>
      <c r="E21" s="1">
        <v>0.89069899213656278</v>
      </c>
      <c r="F21" s="1">
        <v>-0.15917826147968694</v>
      </c>
      <c r="G21" s="1">
        <v>31.08479557757278</v>
      </c>
    </row>
    <row r="22" spans="1:7" x14ac:dyDescent="0.25">
      <c r="A22" t="s">
        <v>10</v>
      </c>
      <c r="B22">
        <v>2013</v>
      </c>
      <c r="C22" s="1">
        <v>-5.046411701986081E-3</v>
      </c>
      <c r="D22" s="1">
        <v>-6.6080733291045773E-2</v>
      </c>
      <c r="E22" s="1">
        <v>1.8277049201893458</v>
      </c>
      <c r="F22" s="1">
        <v>-3.941277060955342</v>
      </c>
      <c r="G22" s="1">
        <v>31.982735645699666</v>
      </c>
    </row>
    <row r="23" spans="1:7" x14ac:dyDescent="0.25">
      <c r="A23" t="s">
        <v>10</v>
      </c>
      <c r="B23">
        <v>2014</v>
      </c>
      <c r="C23" s="1">
        <v>-3.546034687821684E-4</v>
      </c>
      <c r="D23" s="1">
        <v>0.33779750865591252</v>
      </c>
      <c r="E23" s="1">
        <v>-0.29435317673473765</v>
      </c>
      <c r="F23" s="1">
        <v>-0.79342911680480377</v>
      </c>
      <c r="G23" s="1">
        <v>32.086266276423153</v>
      </c>
    </row>
    <row r="24" spans="1:7" x14ac:dyDescent="0.25">
      <c r="A24" t="s">
        <v>10</v>
      </c>
      <c r="B24">
        <v>2015</v>
      </c>
      <c r="C24" s="1">
        <v>2.7645157283557605E-4</v>
      </c>
      <c r="D24" s="1">
        <v>-0.54542362232043395</v>
      </c>
      <c r="E24" s="1">
        <v>-0.44247524281909162</v>
      </c>
      <c r="F24" s="1">
        <v>-1.1004000031367205</v>
      </c>
      <c r="G24" s="1">
        <v>32.150976775078981</v>
      </c>
    </row>
    <row r="25" spans="1:7" x14ac:dyDescent="0.25">
      <c r="A25" t="s">
        <v>10</v>
      </c>
      <c r="B25">
        <v>2016</v>
      </c>
      <c r="C25" s="1">
        <v>-6.0690293117406145E-4</v>
      </c>
      <c r="D25" s="1">
        <v>0.70295729579342003</v>
      </c>
      <c r="E25" s="1">
        <v>-0.85018756932917161</v>
      </c>
      <c r="F25" s="1">
        <v>40.239159299889941</v>
      </c>
      <c r="G25" s="1">
        <v>32.039866333423085</v>
      </c>
    </row>
    <row r="26" spans="1:7" x14ac:dyDescent="0.25">
      <c r="A26" t="s">
        <v>10</v>
      </c>
      <c r="B26">
        <v>2017</v>
      </c>
      <c r="C26" s="1">
        <v>1.1662637144538503E-3</v>
      </c>
      <c r="D26" s="1">
        <v>-9.3065349351127702E-2</v>
      </c>
      <c r="E26" s="1">
        <v>6.1366751372194202</v>
      </c>
      <c r="F26" s="1">
        <v>-0.97320898353058416</v>
      </c>
      <c r="G26" s="1">
        <v>32.107670057512799</v>
      </c>
    </row>
    <row r="27" spans="1:7" x14ac:dyDescent="0.25">
      <c r="A27" t="s">
        <v>11</v>
      </c>
      <c r="B27">
        <v>2013</v>
      </c>
      <c r="C27" s="1">
        <v>2.8028035191336028E-3</v>
      </c>
      <c r="D27" s="1">
        <v>-0.3263576105017475</v>
      </c>
      <c r="E27" s="1">
        <v>-3.5412255464534047E-2</v>
      </c>
      <c r="F27" s="1">
        <v>-0.33426513742365876</v>
      </c>
      <c r="G27" s="1">
        <v>30.057155810379502</v>
      </c>
    </row>
    <row r="28" spans="1:7" x14ac:dyDescent="0.25">
      <c r="A28" t="s">
        <v>11</v>
      </c>
      <c r="B28">
        <v>2014</v>
      </c>
      <c r="C28" s="1">
        <v>2.5685269443813987E-4</v>
      </c>
      <c r="D28" s="1">
        <v>1.4980765914659202</v>
      </c>
      <c r="E28" s="1">
        <v>-0.23311355715877163</v>
      </c>
      <c r="F28" s="1">
        <v>0.91950535041289605</v>
      </c>
      <c r="G28" s="1">
        <v>30.151879310509859</v>
      </c>
    </row>
    <row r="29" spans="1:7" x14ac:dyDescent="0.25">
      <c r="A29" t="s">
        <v>11</v>
      </c>
      <c r="B29">
        <v>2015</v>
      </c>
      <c r="C29" s="1">
        <v>-2.2435967292882787E-3</v>
      </c>
      <c r="D29" s="1">
        <v>-0.80268972265944916</v>
      </c>
      <c r="E29" s="1">
        <v>0.18470631409929442</v>
      </c>
      <c r="F29" s="1">
        <v>-0.26822525457775209</v>
      </c>
      <c r="G29" s="1">
        <v>30.248155409559779</v>
      </c>
    </row>
    <row r="30" spans="1:7" x14ac:dyDescent="0.25">
      <c r="A30" t="s">
        <v>11</v>
      </c>
      <c r="B30">
        <v>2016</v>
      </c>
      <c r="C30" s="1">
        <v>9.0826088912459961E-4</v>
      </c>
      <c r="D30" s="1">
        <v>3.7261594938210783</v>
      </c>
      <c r="E30" s="1">
        <v>0.26634122501714996</v>
      </c>
      <c r="F30" s="1">
        <v>9.2742509382331528E-2</v>
      </c>
      <c r="G30" s="1">
        <v>30.354026213741914</v>
      </c>
    </row>
    <row r="31" spans="1:7" x14ac:dyDescent="0.25">
      <c r="A31" t="s">
        <v>11</v>
      </c>
      <c r="B31">
        <v>2017</v>
      </c>
      <c r="C31" s="1">
        <v>1.6510861651365511E-3</v>
      </c>
      <c r="D31" s="1">
        <v>-7.0152055915862724E-2</v>
      </c>
      <c r="E31" s="1">
        <v>9.7190140872325637E-2</v>
      </c>
      <c r="F31" s="1">
        <v>3.7169580406048251E-2</v>
      </c>
      <c r="G31" s="1">
        <v>30.441401611181355</v>
      </c>
    </row>
    <row r="32" spans="1:7" x14ac:dyDescent="0.25">
      <c r="A32" t="s">
        <v>12</v>
      </c>
      <c r="B32">
        <v>2013</v>
      </c>
      <c r="C32" s="1">
        <v>8.8460453170511807E-3</v>
      </c>
      <c r="D32" s="1">
        <v>-0.11448131623372856</v>
      </c>
      <c r="E32" s="1">
        <v>0.31998678507965117</v>
      </c>
      <c r="F32" s="1">
        <v>-0.32809431408008427</v>
      </c>
      <c r="G32" s="1">
        <v>29.707317215889233</v>
      </c>
    </row>
    <row r="33" spans="1:7" x14ac:dyDescent="0.25">
      <c r="A33" t="s">
        <v>12</v>
      </c>
      <c r="B33">
        <v>2014</v>
      </c>
      <c r="C33" s="1">
        <v>-2.5065342794948582E-3</v>
      </c>
      <c r="D33" s="1">
        <v>0.21013181927862942</v>
      </c>
      <c r="E33" s="1">
        <v>-0.10722272410882218</v>
      </c>
      <c r="F33" s="1">
        <v>-0.2399772980288577</v>
      </c>
      <c r="G33" s="1">
        <v>29.795845772197985</v>
      </c>
    </row>
    <row r="34" spans="1:7" x14ac:dyDescent="0.25">
      <c r="A34" t="s">
        <v>12</v>
      </c>
      <c r="B34">
        <v>2015</v>
      </c>
      <c r="C34" s="1">
        <v>-1.3152893562307181E-4</v>
      </c>
      <c r="D34" s="1">
        <v>-0.43912238248198315</v>
      </c>
      <c r="E34" s="1">
        <v>-7.9279398835492593E-2</v>
      </c>
      <c r="F34" s="1">
        <v>9.3843882656372959E-2</v>
      </c>
      <c r="G34" s="1">
        <v>29.811302068456659</v>
      </c>
    </row>
    <row r="35" spans="1:7" x14ac:dyDescent="0.25">
      <c r="A35" t="s">
        <v>12</v>
      </c>
      <c r="B35">
        <v>2016</v>
      </c>
      <c r="C35" s="1">
        <v>-6.1999236297268943E-3</v>
      </c>
      <c r="D35" s="1">
        <v>0.26143405377407353</v>
      </c>
      <c r="E35" s="1">
        <v>-0.64311632717039191</v>
      </c>
      <c r="F35" s="1">
        <v>-0.30735621560307524</v>
      </c>
      <c r="G35" s="1">
        <v>29.877997088425325</v>
      </c>
    </row>
    <row r="36" spans="1:7" x14ac:dyDescent="0.25">
      <c r="A36" t="s">
        <v>12</v>
      </c>
      <c r="B36">
        <v>2017</v>
      </c>
      <c r="C36" s="1">
        <v>2.1518407404682973E-3</v>
      </c>
      <c r="D36" s="1">
        <v>0.17766477565948058</v>
      </c>
      <c r="E36" s="1">
        <v>0.32504644494254964</v>
      </c>
      <c r="F36" s="1">
        <v>-5.9831230666585793E-2</v>
      </c>
      <c r="G36" s="1">
        <v>29.907711927116889</v>
      </c>
    </row>
    <row r="37" spans="1:7" x14ac:dyDescent="0.25">
      <c r="A37" t="s">
        <v>13</v>
      </c>
      <c r="B37">
        <v>2013</v>
      </c>
      <c r="C37" s="1">
        <v>-7.0027784358392391E-3</v>
      </c>
      <c r="D37" s="1">
        <v>0.31023858995486137</v>
      </c>
      <c r="E37" s="1">
        <v>1.0070727610290868</v>
      </c>
      <c r="F37" s="1">
        <v>9.7641580291422567E-4</v>
      </c>
      <c r="G37" s="1">
        <v>32.482668494056753</v>
      </c>
    </row>
    <row r="38" spans="1:7" x14ac:dyDescent="0.25">
      <c r="A38" t="s">
        <v>13</v>
      </c>
      <c r="B38">
        <v>2014</v>
      </c>
      <c r="C38" s="1">
        <v>-2.6549101223819795E-5</v>
      </c>
      <c r="D38" s="1">
        <v>3.1771203587247769E-2</v>
      </c>
      <c r="E38" s="1">
        <v>9.0124218130561179E-2</v>
      </c>
      <c r="F38" s="1">
        <v>-0.24341562242064982</v>
      </c>
      <c r="G38" s="1">
        <v>32.585593866088267</v>
      </c>
    </row>
    <row r="39" spans="1:7" x14ac:dyDescent="0.25">
      <c r="A39" t="s">
        <v>13</v>
      </c>
      <c r="B39">
        <v>2015</v>
      </c>
      <c r="C39" s="1">
        <v>-4.9785534438894982E-4</v>
      </c>
      <c r="D39" s="1">
        <v>0.15722387110451558</v>
      </c>
      <c r="E39" s="1">
        <v>0.10800872797801843</v>
      </c>
      <c r="F39" s="1">
        <v>0.6477238916988991</v>
      </c>
      <c r="G39" s="1">
        <v>32.744050530279026</v>
      </c>
    </row>
    <row r="40" spans="1:7" x14ac:dyDescent="0.25">
      <c r="A40" t="s">
        <v>13</v>
      </c>
      <c r="B40">
        <v>2016</v>
      </c>
      <c r="C40" s="1">
        <v>3.3592675644828459E-3</v>
      </c>
      <c r="D40" s="1">
        <v>8.1568160479974353E-2</v>
      </c>
      <c r="E40" s="1">
        <v>4.9597024178549285E-3</v>
      </c>
      <c r="F40" s="1">
        <v>7.7705549536535454E-2</v>
      </c>
      <c r="G40" s="1">
        <v>32.821814517137149</v>
      </c>
    </row>
    <row r="41" spans="1:7" x14ac:dyDescent="0.25">
      <c r="A41" t="s">
        <v>13</v>
      </c>
      <c r="B41">
        <v>2017</v>
      </c>
      <c r="C41" s="1">
        <v>-3.0422009109959502E-3</v>
      </c>
      <c r="D41" s="1">
        <v>4.6029091063072979E-2</v>
      </c>
      <c r="E41" s="1">
        <v>0.19777189098958523</v>
      </c>
      <c r="F41" s="1">
        <v>0.1757609606255236</v>
      </c>
      <c r="G41" s="1">
        <v>32.921729608273068</v>
      </c>
    </row>
    <row r="42" spans="1:7" x14ac:dyDescent="0.25">
      <c r="A42" t="s">
        <v>14</v>
      </c>
      <c r="B42">
        <v>2013</v>
      </c>
      <c r="C42" s="1">
        <v>2.48483567985854E-3</v>
      </c>
      <c r="D42" s="1">
        <v>0.93766905354119301</v>
      </c>
      <c r="E42" s="1">
        <v>-0.42878244272627114</v>
      </c>
      <c r="F42" s="1">
        <v>0.52992706241266097</v>
      </c>
      <c r="G42" s="1">
        <v>31.680407432793604</v>
      </c>
    </row>
    <row r="43" spans="1:7" x14ac:dyDescent="0.25">
      <c r="A43" t="s">
        <v>14</v>
      </c>
      <c r="B43">
        <v>2014</v>
      </c>
      <c r="C43" s="1">
        <v>5.0567013825834435E-3</v>
      </c>
      <c r="D43" s="1">
        <v>-0.23369173034347093</v>
      </c>
      <c r="E43" s="1">
        <v>-4.2109525371375077E-3</v>
      </c>
      <c r="F43" s="1">
        <v>-0.29091475905458414</v>
      </c>
      <c r="G43" s="1">
        <v>31.730465601406326</v>
      </c>
    </row>
    <row r="44" spans="1:7" x14ac:dyDescent="0.25">
      <c r="A44" t="s">
        <v>14</v>
      </c>
      <c r="B44">
        <v>2015</v>
      </c>
      <c r="C44" s="1">
        <v>1.4310621721471068E-3</v>
      </c>
      <c r="D44" s="1">
        <v>0.28566923533658262</v>
      </c>
      <c r="E44" s="1">
        <v>9.3117425183317559E-2</v>
      </c>
      <c r="F44" s="1">
        <v>6.6034883887732725E-3</v>
      </c>
      <c r="G44" s="1">
        <v>31.75355459430649</v>
      </c>
    </row>
    <row r="45" spans="1:7" x14ac:dyDescent="0.25">
      <c r="A45" t="s">
        <v>14</v>
      </c>
      <c r="B45">
        <v>2016</v>
      </c>
      <c r="C45" s="1">
        <v>-2.5975812299945519E-3</v>
      </c>
      <c r="D45" s="1">
        <v>-0.16892904746435403</v>
      </c>
      <c r="E45" s="1">
        <v>-0.34717381230343414</v>
      </c>
      <c r="F45" s="1">
        <v>-0.2009763456024862</v>
      </c>
      <c r="G45" s="1">
        <v>31.789767143021439</v>
      </c>
    </row>
    <row r="46" spans="1:7" x14ac:dyDescent="0.25">
      <c r="A46" t="s">
        <v>14</v>
      </c>
      <c r="B46">
        <v>2017</v>
      </c>
      <c r="C46" s="1">
        <v>-1.3151784750020947E-3</v>
      </c>
      <c r="D46" s="1">
        <v>0.194481838151949</v>
      </c>
      <c r="E46" s="1">
        <v>3.4068278541811532</v>
      </c>
      <c r="F46" s="1">
        <v>-1.0991433721990986</v>
      </c>
      <c r="G46" s="1">
        <v>32.040931522122193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2018-08-01T14:39:39Z</cp:lastPrinted>
  <dcterms:created xsi:type="dcterms:W3CDTF">2018-07-09T15:50:06Z</dcterms:created>
  <dcterms:modified xsi:type="dcterms:W3CDTF">2018-08-01T14:54:20Z</dcterms:modified>
</cp:coreProperties>
</file>